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1. OBRAS/2024_0140 GUADALAJARA/04. fiscalización/ANEXOS/"/>
    </mc:Choice>
  </mc:AlternateContent>
  <xr:revisionPtr revIDLastSave="300" documentId="13_ncr:1_{ED8FED89-968B-4F72-81B0-4DC1FE28312E}" xr6:coauthVersionLast="47" xr6:coauthVersionMax="47" xr10:uidLastSave="{D139EA62-A1F2-4583-863F-DE7D7DED81A3}"/>
  <bookViews>
    <workbookView xWindow="-120" yWindow="-120" windowWidth="29040" windowHeight="15720" xr2:uid="{46BF266D-351F-44AE-90C2-02D76FBDB4E6}"/>
  </bookViews>
  <sheets>
    <sheet name="Mediciones" sheetId="1" r:id="rId1"/>
    <sheet name="Resumen" sheetId="2" r:id="rId2"/>
  </sheets>
  <definedNames>
    <definedName name="_xlnm._FilterDatabase" localSheetId="0" hidden="1">Mediciones!$A$3:$O$3014</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188" i="1" l="1"/>
  <c r="N2190" i="1"/>
  <c r="N2179" i="1"/>
  <c r="N2181" i="1"/>
  <c r="J2903" i="1"/>
  <c r="N2895" i="1"/>
  <c r="N2893" i="1"/>
  <c r="N2891" i="1"/>
  <c r="N2889" i="1"/>
  <c r="N3010" i="1" l="1"/>
  <c r="N3005" i="1"/>
  <c r="N3000" i="1"/>
  <c r="N2995" i="1"/>
  <c r="N2990" i="1"/>
  <c r="N2985" i="1"/>
  <c r="N2980" i="1"/>
  <c r="N2975" i="1"/>
  <c r="N2970" i="1"/>
  <c r="N2964" i="1"/>
  <c r="N2954" i="1"/>
  <c r="N2949" i="1"/>
  <c r="N2944" i="1"/>
  <c r="N2939" i="1"/>
  <c r="N2934" i="1"/>
  <c r="N2929" i="1"/>
  <c r="N2924" i="1"/>
  <c r="N2919" i="1"/>
  <c r="N2914" i="1"/>
  <c r="N2909" i="1"/>
  <c r="N2904" i="1"/>
  <c r="N2883" i="1"/>
  <c r="N2872" i="1"/>
  <c r="N2867" i="1"/>
  <c r="N2862" i="1"/>
  <c r="N2857" i="1"/>
  <c r="N2852" i="1"/>
  <c r="N2847" i="1"/>
  <c r="N2842" i="1"/>
  <c r="N2833" i="1"/>
  <c r="N2828" i="1"/>
  <c r="N2823" i="1"/>
  <c r="N2818" i="1"/>
  <c r="N2813" i="1"/>
  <c r="N2804" i="1"/>
  <c r="N2799" i="1"/>
  <c r="N2794" i="1"/>
  <c r="N2789" i="1"/>
  <c r="N2784" i="1"/>
  <c r="N2779" i="1"/>
  <c r="N2774" i="1"/>
  <c r="N2769" i="1"/>
  <c r="N2764" i="1"/>
  <c r="N2759" i="1"/>
  <c r="N2750" i="1"/>
  <c r="N2745" i="1"/>
  <c r="N2740" i="1"/>
  <c r="N2735" i="1"/>
  <c r="N2730" i="1"/>
  <c r="N2725" i="1"/>
  <c r="N2720" i="1"/>
  <c r="N2715" i="1"/>
  <c r="N2710" i="1"/>
  <c r="N2705" i="1"/>
  <c r="N2700" i="1"/>
  <c r="N2695" i="1"/>
  <c r="N2690" i="1"/>
  <c r="N2685" i="1"/>
  <c r="N2680" i="1"/>
  <c r="N2669" i="1"/>
  <c r="N2658" i="1"/>
  <c r="N2644" i="1"/>
  <c r="N2630" i="1"/>
  <c r="N2620" i="1"/>
  <c r="N2615" i="1"/>
  <c r="N2609" i="1"/>
  <c r="N2600" i="1"/>
  <c r="N2594" i="1"/>
  <c r="N2580" i="1"/>
  <c r="N2574" i="1"/>
  <c r="N2508" i="1"/>
  <c r="N2503" i="1"/>
  <c r="N2477" i="1"/>
  <c r="N2472" i="1"/>
  <c r="N2467" i="1"/>
  <c r="N2462" i="1"/>
  <c r="N2457" i="1"/>
  <c r="N2451" i="1"/>
  <c r="N2443" i="1"/>
  <c r="N2438" i="1"/>
  <c r="N2433" i="1"/>
  <c r="N2428" i="1"/>
  <c r="N2423" i="1"/>
  <c r="N2418" i="1"/>
  <c r="N2407" i="1"/>
  <c r="N2402" i="1"/>
  <c r="N2397" i="1"/>
  <c r="N2392" i="1"/>
  <c r="N2387" i="1"/>
  <c r="N2382" i="1"/>
  <c r="N2377" i="1"/>
  <c r="N2368" i="1"/>
  <c r="N2363" i="1"/>
  <c r="N2358" i="1"/>
  <c r="N2353" i="1"/>
  <c r="N2348" i="1"/>
  <c r="N2338" i="1"/>
  <c r="N2331" i="1"/>
  <c r="N2324" i="1"/>
  <c r="N2315" i="1"/>
  <c r="N2297" i="1"/>
  <c r="N2292" i="1"/>
  <c r="N2287" i="1"/>
  <c r="N2281" i="1"/>
  <c r="N2276" i="1"/>
  <c r="N2270" i="1"/>
  <c r="N2261" i="1"/>
  <c r="N2256" i="1"/>
  <c r="N2250" i="1"/>
  <c r="N2244" i="1"/>
  <c r="N2239" i="1"/>
  <c r="N2234" i="1"/>
  <c r="N2229" i="1"/>
  <c r="N2224" i="1"/>
  <c r="N2219" i="1"/>
  <c r="N2210" i="1"/>
  <c r="N2205" i="1"/>
  <c r="N2200" i="1"/>
  <c r="N2195" i="1"/>
  <c r="N2186" i="1"/>
  <c r="N2177" i="1"/>
  <c r="N2172" i="1"/>
  <c r="N2167" i="1"/>
  <c r="N2162" i="1"/>
  <c r="N2153" i="1"/>
  <c r="N2148" i="1"/>
  <c r="N2143" i="1"/>
  <c r="N2138" i="1"/>
  <c r="N2133" i="1"/>
  <c r="N2128" i="1"/>
  <c r="N2123" i="1"/>
  <c r="N2118" i="1"/>
  <c r="N2113" i="1"/>
  <c r="N2108" i="1"/>
  <c r="N2103" i="1"/>
  <c r="N2098" i="1"/>
  <c r="N2093" i="1"/>
  <c r="N2088" i="1"/>
  <c r="N2083" i="1"/>
  <c r="N2070" i="1"/>
  <c r="N2065" i="1"/>
  <c r="N2060" i="1"/>
  <c r="N2054" i="1"/>
  <c r="N2045" i="1"/>
  <c r="N2040" i="1"/>
  <c r="N2031" i="1"/>
  <c r="N2026" i="1"/>
  <c r="N2021" i="1"/>
  <c r="N2016" i="1"/>
  <c r="N2011" i="1"/>
  <c r="N2006" i="1"/>
  <c r="N2001" i="1"/>
  <c r="N1996" i="1"/>
  <c r="N1991" i="1"/>
  <c r="N1986" i="1"/>
  <c r="N1981" i="1"/>
  <c r="N1972" i="1"/>
  <c r="N1963" i="1"/>
  <c r="N1957" i="1"/>
  <c r="N1952" i="1"/>
  <c r="N1947" i="1"/>
  <c r="N1942" i="1"/>
  <c r="N1937" i="1"/>
  <c r="N1932" i="1"/>
  <c r="N1926" i="1"/>
  <c r="N1921" i="1"/>
  <c r="N1916" i="1"/>
  <c r="N1911" i="1"/>
  <c r="N1902" i="1"/>
  <c r="N1897" i="1"/>
  <c r="N1890" i="1"/>
  <c r="N1873" i="1"/>
  <c r="N1841" i="1"/>
  <c r="N1819" i="1"/>
  <c r="N1808" i="1"/>
  <c r="N1801" i="1"/>
  <c r="N1796" i="1"/>
  <c r="N1791" i="1"/>
  <c r="N1786" i="1"/>
  <c r="N1773" i="1"/>
  <c r="N1768" i="1"/>
  <c r="N1763" i="1"/>
  <c r="N1754" i="1"/>
  <c r="N1749" i="1"/>
  <c r="N1744" i="1"/>
  <c r="N1735" i="1"/>
  <c r="N1730" i="1"/>
  <c r="N1724" i="1"/>
  <c r="N1719" i="1"/>
  <c r="N1706" i="1"/>
  <c r="N1700" i="1"/>
  <c r="N1694" i="1"/>
  <c r="N1689" i="1"/>
  <c r="N1684" i="1"/>
  <c r="N1679" i="1"/>
  <c r="N1674" i="1"/>
  <c r="N1668" i="1"/>
  <c r="N1657" i="1"/>
  <c r="N1652" i="1"/>
  <c r="N1644" i="1"/>
  <c r="N1636" i="1"/>
  <c r="N1631" i="1"/>
  <c r="N1626" i="1"/>
  <c r="N1621" i="1"/>
  <c r="N1613" i="1"/>
  <c r="N1608" i="1"/>
  <c r="N1603" i="1"/>
  <c r="N1598" i="1"/>
  <c r="N1593" i="1"/>
  <c r="N1588" i="1"/>
  <c r="N1577" i="1"/>
  <c r="N1569" i="1"/>
  <c r="N1564" i="1"/>
  <c r="N1554" i="1"/>
  <c r="N1546" i="1"/>
  <c r="N1533" i="1"/>
  <c r="N1528" i="1"/>
  <c r="N1514" i="1"/>
  <c r="N1502" i="1"/>
  <c r="N1494" i="1"/>
  <c r="N1489" i="1"/>
  <c r="N1484" i="1"/>
  <c r="N1479" i="1"/>
  <c r="N1473" i="1"/>
  <c r="N1468" i="1"/>
  <c r="N1460" i="1"/>
  <c r="N1455" i="1"/>
  <c r="N1450" i="1"/>
  <c r="N1444" i="1"/>
  <c r="N1439" i="1"/>
  <c r="N1430" i="1"/>
  <c r="N1425" i="1"/>
  <c r="N1420" i="1"/>
  <c r="N1413" i="1"/>
  <c r="N1406" i="1"/>
  <c r="N1401" i="1"/>
  <c r="N1396" i="1"/>
  <c r="N1391" i="1"/>
  <c r="N1385" i="1"/>
  <c r="N1380" i="1"/>
  <c r="N1375" i="1"/>
  <c r="N1370" i="1"/>
  <c r="N1365" i="1"/>
  <c r="N1360" i="1"/>
  <c r="N1355" i="1"/>
  <c r="N1350" i="1"/>
  <c r="N1341" i="1"/>
  <c r="N1336" i="1"/>
  <c r="N1331" i="1"/>
  <c r="N1326" i="1"/>
  <c r="N1321" i="1"/>
  <c r="N1305" i="1"/>
  <c r="N1272" i="1"/>
  <c r="N1262" i="1"/>
  <c r="N1251" i="1"/>
  <c r="N1235" i="1"/>
  <c r="N1212" i="1"/>
  <c r="N1207" i="1"/>
  <c r="N1202" i="1"/>
  <c r="N1180" i="1"/>
  <c r="N1171" i="1"/>
  <c r="N1164" i="1"/>
  <c r="N1108" i="1"/>
  <c r="N1099" i="1"/>
  <c r="N1080" i="1"/>
  <c r="N1050" i="1"/>
  <c r="N1041" i="1"/>
  <c r="N1035" i="1"/>
  <c r="N1020" i="1"/>
  <c r="N991" i="1"/>
  <c r="N948" i="1"/>
  <c r="N929" i="1"/>
  <c r="N912" i="1"/>
  <c r="N907" i="1"/>
  <c r="N890" i="1"/>
  <c r="N877" i="1"/>
  <c r="N862" i="1"/>
  <c r="N856" i="1"/>
  <c r="N849" i="1"/>
  <c r="N837" i="1"/>
  <c r="N832" i="1"/>
  <c r="N813" i="1"/>
  <c r="N803" i="1"/>
  <c r="N794" i="1"/>
  <c r="N783" i="1"/>
  <c r="N759" i="1"/>
  <c r="N731" i="1"/>
  <c r="N725" i="1"/>
  <c r="N689" i="1"/>
  <c r="N680" i="1"/>
  <c r="N666" i="1"/>
  <c r="N636" i="1"/>
  <c r="N624" i="1"/>
  <c r="N619" i="1"/>
  <c r="N614" i="1"/>
  <c r="N598" i="1"/>
  <c r="N592" i="1"/>
  <c r="N587" i="1"/>
  <c r="N582" i="1"/>
  <c r="N572" i="1"/>
  <c r="N559" i="1"/>
  <c r="N550" i="1"/>
  <c r="N542" i="1"/>
  <c r="N532" i="1"/>
  <c r="N524" i="1"/>
  <c r="N512" i="1"/>
  <c r="N506" i="1"/>
  <c r="N498" i="1"/>
  <c r="N488" i="1"/>
  <c r="N478" i="1"/>
  <c r="N444" i="1"/>
  <c r="N424" i="1"/>
  <c r="N418" i="1"/>
  <c r="N412" i="1"/>
  <c r="N393" i="1"/>
  <c r="N387" i="1"/>
  <c r="N379" i="1"/>
  <c r="N372" i="1"/>
  <c r="N362" i="1"/>
  <c r="N346" i="1"/>
  <c r="N332" i="1"/>
  <c r="N275" i="1"/>
  <c r="N265" i="1"/>
  <c r="N220" i="1"/>
  <c r="N215" i="1"/>
  <c r="N208" i="1"/>
  <c r="N201" i="1"/>
  <c r="N188" i="1"/>
  <c r="N183" i="1"/>
  <c r="N178" i="1"/>
  <c r="N173" i="1"/>
  <c r="N168" i="1"/>
  <c r="N163" i="1"/>
  <c r="N158" i="1"/>
  <c r="N153" i="1"/>
  <c r="N148" i="1"/>
  <c r="N143" i="1"/>
  <c r="N138" i="1"/>
  <c r="N133" i="1"/>
  <c r="N126" i="1"/>
  <c r="N121" i="1"/>
  <c r="N114" i="1"/>
  <c r="N90" i="1"/>
  <c r="N61" i="1"/>
  <c r="N49" i="1"/>
  <c r="N33" i="1"/>
  <c r="N25" i="1"/>
  <c r="N12" i="1"/>
  <c r="K2899" i="1"/>
  <c r="L3007" i="1"/>
  <c r="J3009" i="1"/>
  <c r="K3010" i="1" s="1"/>
  <c r="L3002" i="1"/>
  <c r="J3004" i="1"/>
  <c r="K3005" i="1" s="1"/>
  <c r="M3005" i="1" s="1"/>
  <c r="M3002" i="1" s="1"/>
  <c r="L2997" i="1"/>
  <c r="J2999" i="1"/>
  <c r="K3000" i="1" s="1"/>
  <c r="L2992" i="1"/>
  <c r="J2994" i="1"/>
  <c r="K2995" i="1" s="1"/>
  <c r="L2987" i="1"/>
  <c r="J2989" i="1"/>
  <c r="K2990" i="1" s="1"/>
  <c r="L2982" i="1"/>
  <c r="J2984" i="1"/>
  <c r="K2985" i="1" s="1"/>
  <c r="L2977" i="1"/>
  <c r="J2979" i="1"/>
  <c r="K2980" i="1" s="1"/>
  <c r="L2972" i="1"/>
  <c r="J2974" i="1"/>
  <c r="K2975" i="1" s="1"/>
  <c r="L2966" i="1"/>
  <c r="J2969" i="1"/>
  <c r="J2968" i="1"/>
  <c r="L2956" i="1"/>
  <c r="J2963" i="1"/>
  <c r="J2962" i="1"/>
  <c r="J2961" i="1"/>
  <c r="J2960" i="1"/>
  <c r="J2959" i="1"/>
  <c r="J2958" i="1"/>
  <c r="L2951" i="1"/>
  <c r="J2953" i="1"/>
  <c r="K2954" i="1" s="1"/>
  <c r="L2946" i="1"/>
  <c r="J2948" i="1"/>
  <c r="K2949" i="1" s="1"/>
  <c r="L2941" i="1"/>
  <c r="J2943" i="1"/>
  <c r="K2944" i="1" s="1"/>
  <c r="K2941" i="1" s="1"/>
  <c r="L2936" i="1"/>
  <c r="J2938" i="1"/>
  <c r="K2939" i="1" s="1"/>
  <c r="L2931" i="1"/>
  <c r="J2933" i="1"/>
  <c r="K2934" i="1" s="1"/>
  <c r="L2926" i="1"/>
  <c r="J2928" i="1"/>
  <c r="K2929" i="1" s="1"/>
  <c r="L2921" i="1"/>
  <c r="J2923" i="1"/>
  <c r="K2924" i="1" s="1"/>
  <c r="K2921" i="1" s="1"/>
  <c r="L2916" i="1"/>
  <c r="J2918" i="1"/>
  <c r="K2919" i="1" s="1"/>
  <c r="L2911" i="1"/>
  <c r="J2913" i="1"/>
  <c r="K2914" i="1" s="1"/>
  <c r="K2911" i="1" s="1"/>
  <c r="L2906" i="1"/>
  <c r="J2908" i="1"/>
  <c r="K2909" i="1" s="1"/>
  <c r="K2906" i="1" s="1"/>
  <c r="L2901" i="1"/>
  <c r="K2904" i="1"/>
  <c r="K2887" i="1"/>
  <c r="M2895" i="1"/>
  <c r="M2893" i="1"/>
  <c r="M2891" i="1"/>
  <c r="M2889" i="1"/>
  <c r="K2878" i="1"/>
  <c r="L2880" i="1"/>
  <c r="J2882" i="1"/>
  <c r="K2883" i="1" s="1"/>
  <c r="K2673" i="1"/>
  <c r="K2837" i="1"/>
  <c r="L2869" i="1"/>
  <c r="J2871" i="1"/>
  <c r="K2872" i="1" s="1"/>
  <c r="L2864" i="1"/>
  <c r="J2866" i="1"/>
  <c r="K2867" i="1" s="1"/>
  <c r="M2867" i="1" s="1"/>
  <c r="M2864" i="1" s="1"/>
  <c r="L2859" i="1"/>
  <c r="J2861" i="1"/>
  <c r="K2862" i="1" s="1"/>
  <c r="K2859" i="1" s="1"/>
  <c r="L2854" i="1"/>
  <c r="J2856" i="1"/>
  <c r="K2857" i="1" s="1"/>
  <c r="L2849" i="1"/>
  <c r="J2851" i="1"/>
  <c r="K2852" i="1" s="1"/>
  <c r="L2844" i="1"/>
  <c r="J2846" i="1"/>
  <c r="K2847" i="1" s="1"/>
  <c r="L2839" i="1"/>
  <c r="J2841" i="1"/>
  <c r="K2842" i="1" s="1"/>
  <c r="K2839" i="1" s="1"/>
  <c r="K2808" i="1"/>
  <c r="L2830" i="1"/>
  <c r="J2832" i="1"/>
  <c r="K2833" i="1" s="1"/>
  <c r="L2825" i="1"/>
  <c r="J2827" i="1"/>
  <c r="K2828" i="1" s="1"/>
  <c r="L2820" i="1"/>
  <c r="J2822" i="1"/>
  <c r="K2823" i="1" s="1"/>
  <c r="M2823" i="1" s="1"/>
  <c r="M2820" i="1" s="1"/>
  <c r="L2815" i="1"/>
  <c r="J2817" i="1"/>
  <c r="K2818" i="1" s="1"/>
  <c r="L2810" i="1"/>
  <c r="J2812" i="1"/>
  <c r="K2813" i="1" s="1"/>
  <c r="K2754" i="1"/>
  <c r="L2801" i="1"/>
  <c r="J2803" i="1"/>
  <c r="K2804" i="1" s="1"/>
  <c r="L2796" i="1"/>
  <c r="J2798" i="1"/>
  <c r="K2799" i="1" s="1"/>
  <c r="L2791" i="1"/>
  <c r="J2793" i="1"/>
  <c r="K2794" i="1" s="1"/>
  <c r="L2786" i="1"/>
  <c r="J2788" i="1"/>
  <c r="K2789" i="1" s="1"/>
  <c r="K2786" i="1" s="1"/>
  <c r="L2781" i="1"/>
  <c r="J2783" i="1"/>
  <c r="K2784" i="1" s="1"/>
  <c r="L2776" i="1"/>
  <c r="J2778" i="1"/>
  <c r="K2779" i="1" s="1"/>
  <c r="L2771" i="1"/>
  <c r="J2773" i="1"/>
  <c r="K2774" i="1" s="1"/>
  <c r="L2766" i="1"/>
  <c r="J2768" i="1"/>
  <c r="K2769" i="1" s="1"/>
  <c r="K2766" i="1" s="1"/>
  <c r="L2761" i="1"/>
  <c r="J2763" i="1"/>
  <c r="K2764" i="1" s="1"/>
  <c r="L2756" i="1"/>
  <c r="J2758" i="1"/>
  <c r="K2759" i="1" s="1"/>
  <c r="K2675" i="1"/>
  <c r="L2747" i="1"/>
  <c r="J2749" i="1"/>
  <c r="K2750" i="1" s="1"/>
  <c r="M2750" i="1" s="1"/>
  <c r="M2747" i="1" s="1"/>
  <c r="L2742" i="1"/>
  <c r="J2744" i="1"/>
  <c r="K2745" i="1" s="1"/>
  <c r="K2742" i="1" s="1"/>
  <c r="L2737" i="1"/>
  <c r="J2739" i="1"/>
  <c r="K2740" i="1" s="1"/>
  <c r="M2740" i="1" s="1"/>
  <c r="M2737" i="1" s="1"/>
  <c r="L2732" i="1"/>
  <c r="J2734" i="1"/>
  <c r="K2735" i="1" s="1"/>
  <c r="L2727" i="1"/>
  <c r="J2729" i="1"/>
  <c r="K2730" i="1" s="1"/>
  <c r="M2730" i="1" s="1"/>
  <c r="M2727" i="1" s="1"/>
  <c r="L2722" i="1"/>
  <c r="J2724" i="1"/>
  <c r="K2725" i="1" s="1"/>
  <c r="K2722" i="1" s="1"/>
  <c r="L2717" i="1"/>
  <c r="J2719" i="1"/>
  <c r="K2720" i="1" s="1"/>
  <c r="M2720" i="1" s="1"/>
  <c r="M2717" i="1" s="1"/>
  <c r="L2712" i="1"/>
  <c r="J2714" i="1"/>
  <c r="K2715" i="1" s="1"/>
  <c r="L2707" i="1"/>
  <c r="J2709" i="1"/>
  <c r="K2710" i="1" s="1"/>
  <c r="M2710" i="1" s="1"/>
  <c r="M2707" i="1" s="1"/>
  <c r="L2702" i="1"/>
  <c r="J2704" i="1"/>
  <c r="K2705" i="1" s="1"/>
  <c r="L2697" i="1"/>
  <c r="J2699" i="1"/>
  <c r="K2700" i="1" s="1"/>
  <c r="L2692" i="1"/>
  <c r="J2694" i="1"/>
  <c r="K2695" i="1" s="1"/>
  <c r="L2687" i="1"/>
  <c r="J2689" i="1"/>
  <c r="K2690" i="1" s="1"/>
  <c r="L2682" i="1"/>
  <c r="J2684" i="1"/>
  <c r="K2685" i="1" s="1"/>
  <c r="L2677" i="1"/>
  <c r="J2679" i="1"/>
  <c r="K2680" i="1" s="1"/>
  <c r="M2680" i="1" s="1"/>
  <c r="K2604" i="1"/>
  <c r="L2660" i="1"/>
  <c r="J2668" i="1"/>
  <c r="J2667" i="1"/>
  <c r="J2666" i="1"/>
  <c r="J2665" i="1"/>
  <c r="J2664" i="1"/>
  <c r="J2663" i="1"/>
  <c r="J2662" i="1"/>
  <c r="L2646" i="1"/>
  <c r="J2657" i="1"/>
  <c r="J2656" i="1"/>
  <c r="J2655" i="1"/>
  <c r="J2654" i="1"/>
  <c r="J2653" i="1"/>
  <c r="J2652" i="1"/>
  <c r="J2651" i="1"/>
  <c r="J2650" i="1"/>
  <c r="J2649" i="1"/>
  <c r="J2648" i="1"/>
  <c r="L2632" i="1"/>
  <c r="J2643" i="1"/>
  <c r="J2642" i="1"/>
  <c r="J2641" i="1"/>
  <c r="J2640" i="1"/>
  <c r="J2639" i="1"/>
  <c r="J2638" i="1"/>
  <c r="J2637" i="1"/>
  <c r="J2636" i="1"/>
  <c r="J2635" i="1"/>
  <c r="J2634" i="1"/>
  <c r="L2622" i="1"/>
  <c r="J2629" i="1"/>
  <c r="J2628" i="1"/>
  <c r="J2627" i="1"/>
  <c r="J2626" i="1"/>
  <c r="J2625" i="1"/>
  <c r="J2624" i="1"/>
  <c r="L2617" i="1"/>
  <c r="J2619" i="1"/>
  <c r="K2620" i="1" s="1"/>
  <c r="L2611" i="1"/>
  <c r="J2614" i="1"/>
  <c r="J2613" i="1"/>
  <c r="L2606" i="1"/>
  <c r="J2608" i="1"/>
  <c r="K2609" i="1" s="1"/>
  <c r="K2512" i="1"/>
  <c r="L2596" i="1"/>
  <c r="J2599" i="1"/>
  <c r="J2598" i="1"/>
  <c r="L2582" i="1"/>
  <c r="J2593" i="1"/>
  <c r="J2592" i="1"/>
  <c r="J2591" i="1"/>
  <c r="J2590" i="1"/>
  <c r="J2589" i="1"/>
  <c r="J2588" i="1"/>
  <c r="J2587" i="1"/>
  <c r="J2586" i="1"/>
  <c r="J2585" i="1"/>
  <c r="J2584" i="1"/>
  <c r="L2576" i="1"/>
  <c r="J2579" i="1"/>
  <c r="J2578" i="1"/>
  <c r="L2514" i="1"/>
  <c r="J2573" i="1"/>
  <c r="J2572" i="1"/>
  <c r="J2571"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J2532" i="1"/>
  <c r="J2531" i="1"/>
  <c r="J2530" i="1"/>
  <c r="J2529" i="1"/>
  <c r="J2528" i="1"/>
  <c r="J2527" i="1"/>
  <c r="J2526" i="1"/>
  <c r="J2525" i="1"/>
  <c r="J2524" i="1"/>
  <c r="J2523" i="1"/>
  <c r="J2522" i="1"/>
  <c r="J2521" i="1"/>
  <c r="J2520" i="1"/>
  <c r="J2519" i="1"/>
  <c r="J2518" i="1"/>
  <c r="J2517" i="1"/>
  <c r="J2516" i="1"/>
  <c r="K2481" i="1"/>
  <c r="L2505" i="1"/>
  <c r="J2507" i="1"/>
  <c r="K2508" i="1" s="1"/>
  <c r="L2483" i="1"/>
  <c r="J2499" i="1"/>
  <c r="J2497" i="1"/>
  <c r="J2496" i="1"/>
  <c r="J2495" i="1"/>
  <c r="J2494" i="1"/>
  <c r="J2493" i="1"/>
  <c r="J2492" i="1"/>
  <c r="J2491" i="1"/>
  <c r="J2490" i="1"/>
  <c r="J2489" i="1"/>
  <c r="J2488" i="1"/>
  <c r="J2487" i="1"/>
  <c r="J2486" i="1"/>
  <c r="J2485" i="1"/>
  <c r="K2413" i="1"/>
  <c r="L2474" i="1"/>
  <c r="J2476" i="1"/>
  <c r="K2477" i="1" s="1"/>
  <c r="L2469" i="1"/>
  <c r="J2471" i="1"/>
  <c r="K2472" i="1" s="1"/>
  <c r="L2464" i="1"/>
  <c r="J2466" i="1"/>
  <c r="K2467" i="1" s="1"/>
  <c r="L2459" i="1"/>
  <c r="J2461" i="1"/>
  <c r="K2462" i="1" s="1"/>
  <c r="L2453" i="1"/>
  <c r="J2456" i="1"/>
  <c r="J2455" i="1"/>
  <c r="L2445" i="1"/>
  <c r="J2450" i="1"/>
  <c r="J2449" i="1"/>
  <c r="J2448" i="1"/>
  <c r="J2447" i="1"/>
  <c r="L2440" i="1"/>
  <c r="J2442" i="1"/>
  <c r="K2443" i="1" s="1"/>
  <c r="L2435" i="1"/>
  <c r="J2437" i="1"/>
  <c r="K2438" i="1" s="1"/>
  <c r="K2435" i="1" s="1"/>
  <c r="L2430" i="1"/>
  <c r="J2432" i="1"/>
  <c r="K2433" i="1" s="1"/>
  <c r="L2425" i="1"/>
  <c r="J2427" i="1"/>
  <c r="K2428" i="1" s="1"/>
  <c r="L2420" i="1"/>
  <c r="J2422" i="1"/>
  <c r="K2423" i="1" s="1"/>
  <c r="M2423" i="1" s="1"/>
  <c r="M2420" i="1" s="1"/>
  <c r="L2415" i="1"/>
  <c r="J2417" i="1"/>
  <c r="K2418" i="1" s="1"/>
  <c r="K2415" i="1" s="1"/>
  <c r="K2076" i="1"/>
  <c r="K2372" i="1"/>
  <c r="L2404" i="1"/>
  <c r="J2406" i="1"/>
  <c r="K2407" i="1" s="1"/>
  <c r="K2404" i="1" s="1"/>
  <c r="L2399" i="1"/>
  <c r="J2401" i="1"/>
  <c r="K2402" i="1" s="1"/>
  <c r="L2394" i="1"/>
  <c r="J2396" i="1"/>
  <c r="K2397" i="1" s="1"/>
  <c r="L2389" i="1"/>
  <c r="J2391" i="1"/>
  <c r="K2392" i="1" s="1"/>
  <c r="M2392" i="1" s="1"/>
  <c r="M2389" i="1" s="1"/>
  <c r="L2384" i="1"/>
  <c r="J2386" i="1"/>
  <c r="K2387" i="1" s="1"/>
  <c r="K2384" i="1" s="1"/>
  <c r="L2379" i="1"/>
  <c r="J2381" i="1"/>
  <c r="K2382" i="1" s="1"/>
  <c r="L2374" i="1"/>
  <c r="J2376" i="1"/>
  <c r="K2377" i="1" s="1"/>
  <c r="K2265" i="1"/>
  <c r="L2365" i="1"/>
  <c r="J2367" i="1"/>
  <c r="K2368" i="1" s="1"/>
  <c r="M2368" i="1" s="1"/>
  <c r="M2365" i="1" s="1"/>
  <c r="L2360" i="1"/>
  <c r="J2362" i="1"/>
  <c r="K2363" i="1" s="1"/>
  <c r="L2355" i="1"/>
  <c r="J2357" i="1"/>
  <c r="K2358" i="1" s="1"/>
  <c r="K2355" i="1" s="1"/>
  <c r="L2350" i="1"/>
  <c r="J2352" i="1"/>
  <c r="K2353" i="1" s="1"/>
  <c r="L2340" i="1"/>
  <c r="J2347" i="1"/>
  <c r="J2346" i="1"/>
  <c r="J2345" i="1"/>
  <c r="J2344" i="1"/>
  <c r="J2343" i="1"/>
  <c r="J2342" i="1"/>
  <c r="L2333" i="1"/>
  <c r="J2337" i="1"/>
  <c r="J2336" i="1"/>
  <c r="J2335" i="1"/>
  <c r="L2326" i="1"/>
  <c r="J2330" i="1"/>
  <c r="J2329" i="1"/>
  <c r="J2328" i="1"/>
  <c r="L2317" i="1"/>
  <c r="J2323" i="1"/>
  <c r="J2322" i="1"/>
  <c r="J2321" i="1"/>
  <c r="J2320" i="1"/>
  <c r="J2319" i="1"/>
  <c r="L2299" i="1"/>
  <c r="J2314" i="1"/>
  <c r="J2313" i="1"/>
  <c r="J2312" i="1"/>
  <c r="J2311" i="1"/>
  <c r="J2310" i="1"/>
  <c r="J2309" i="1"/>
  <c r="J2308" i="1"/>
  <c r="J2307" i="1"/>
  <c r="J2306" i="1"/>
  <c r="J2305" i="1"/>
  <c r="J2304" i="1"/>
  <c r="J2303" i="1"/>
  <c r="J2302" i="1"/>
  <c r="J2301" i="1"/>
  <c r="L2294" i="1"/>
  <c r="J2296" i="1"/>
  <c r="K2297" i="1" s="1"/>
  <c r="M2297" i="1" s="1"/>
  <c r="M2294" i="1" s="1"/>
  <c r="L2289" i="1"/>
  <c r="J2291" i="1"/>
  <c r="K2292" i="1" s="1"/>
  <c r="L2283" i="1"/>
  <c r="J2286" i="1"/>
  <c r="J2285" i="1"/>
  <c r="L2278" i="1"/>
  <c r="J2280" i="1"/>
  <c r="K2281" i="1" s="1"/>
  <c r="L2272" i="1"/>
  <c r="J2275" i="1"/>
  <c r="J2274" i="1"/>
  <c r="L2267" i="1"/>
  <c r="J2269" i="1"/>
  <c r="K2270" i="1" s="1"/>
  <c r="K2214" i="1"/>
  <c r="L2258" i="1"/>
  <c r="J2260" i="1"/>
  <c r="K2261" i="1" s="1"/>
  <c r="L2252" i="1"/>
  <c r="J2255" i="1"/>
  <c r="J2254" i="1"/>
  <c r="L2246" i="1"/>
  <c r="J2249" i="1"/>
  <c r="J2248" i="1"/>
  <c r="L2241" i="1"/>
  <c r="J2243" i="1"/>
  <c r="K2244" i="1" s="1"/>
  <c r="L2236" i="1"/>
  <c r="J2238" i="1"/>
  <c r="K2239" i="1" s="1"/>
  <c r="L2231" i="1"/>
  <c r="J2233" i="1"/>
  <c r="K2234" i="1" s="1"/>
  <c r="M2234" i="1" s="1"/>
  <c r="M2231" i="1" s="1"/>
  <c r="L2226" i="1"/>
  <c r="J2228" i="1"/>
  <c r="K2229" i="1" s="1"/>
  <c r="K2226" i="1" s="1"/>
  <c r="L2221" i="1"/>
  <c r="J2223" i="1"/>
  <c r="K2224" i="1" s="1"/>
  <c r="L2216" i="1"/>
  <c r="J2218" i="1"/>
  <c r="K2219" i="1" s="1"/>
  <c r="K2157" i="1"/>
  <c r="L2207" i="1"/>
  <c r="J2209" i="1"/>
  <c r="K2210" i="1" s="1"/>
  <c r="L2202" i="1"/>
  <c r="J2204" i="1"/>
  <c r="K2205" i="1" s="1"/>
  <c r="L2197" i="1"/>
  <c r="J2199" i="1"/>
  <c r="K2200" i="1" s="1"/>
  <c r="K2197" i="1" s="1"/>
  <c r="L2192" i="1"/>
  <c r="J2194" i="1"/>
  <c r="K2195" i="1" s="1"/>
  <c r="M2190" i="1"/>
  <c r="M2188" i="1"/>
  <c r="L2183" i="1"/>
  <c r="J2185" i="1"/>
  <c r="K2186" i="1" s="1"/>
  <c r="K2183" i="1" s="1"/>
  <c r="M2181" i="1"/>
  <c r="M2179" i="1"/>
  <c r="L2174" i="1"/>
  <c r="J2176" i="1"/>
  <c r="K2177" i="1" s="1"/>
  <c r="K2174" i="1" s="1"/>
  <c r="L2169" i="1"/>
  <c r="J2171" i="1"/>
  <c r="K2172" i="1" s="1"/>
  <c r="M2172" i="1" s="1"/>
  <c r="M2169" i="1" s="1"/>
  <c r="L2164" i="1"/>
  <c r="J2166" i="1"/>
  <c r="K2167" i="1" s="1"/>
  <c r="L2159" i="1"/>
  <c r="J2161" i="1"/>
  <c r="K2162" i="1" s="1"/>
  <c r="K2078" i="1"/>
  <c r="L2150" i="1"/>
  <c r="J2152" i="1"/>
  <c r="K2153" i="1" s="1"/>
  <c r="L2145" i="1"/>
  <c r="J2147" i="1"/>
  <c r="K2148" i="1" s="1"/>
  <c r="L2140" i="1"/>
  <c r="J2142" i="1"/>
  <c r="K2143" i="1" s="1"/>
  <c r="M2143" i="1" s="1"/>
  <c r="M2140" i="1" s="1"/>
  <c r="L2135" i="1"/>
  <c r="J2137" i="1"/>
  <c r="K2138" i="1" s="1"/>
  <c r="K2135" i="1" s="1"/>
  <c r="L2130" i="1"/>
  <c r="J2132" i="1"/>
  <c r="K2133" i="1" s="1"/>
  <c r="L2125" i="1"/>
  <c r="J2127" i="1"/>
  <c r="K2128" i="1" s="1"/>
  <c r="K2125" i="1" s="1"/>
  <c r="L2120" i="1"/>
  <c r="J2122" i="1"/>
  <c r="K2123" i="1" s="1"/>
  <c r="M2123" i="1" s="1"/>
  <c r="M2120" i="1" s="1"/>
  <c r="L2115" i="1"/>
  <c r="J2117" i="1"/>
  <c r="K2118" i="1" s="1"/>
  <c r="K2115" i="1" s="1"/>
  <c r="L2110" i="1"/>
  <c r="J2112" i="1"/>
  <c r="K2113" i="1" s="1"/>
  <c r="L2105" i="1"/>
  <c r="J2107" i="1"/>
  <c r="K2108" i="1" s="1"/>
  <c r="K2105" i="1" s="1"/>
  <c r="L2100" i="1"/>
  <c r="J2102" i="1"/>
  <c r="K2103" i="1" s="1"/>
  <c r="M2103" i="1" s="1"/>
  <c r="M2100" i="1" s="1"/>
  <c r="L2095" i="1"/>
  <c r="J2097" i="1"/>
  <c r="K2098" i="1" s="1"/>
  <c r="K2095" i="1" s="1"/>
  <c r="L2090" i="1"/>
  <c r="J2092" i="1"/>
  <c r="K2093" i="1" s="1"/>
  <c r="L2085" i="1"/>
  <c r="J2087" i="1"/>
  <c r="K2088" i="1" s="1"/>
  <c r="L2080" i="1"/>
  <c r="J2082" i="1"/>
  <c r="K2083" i="1" s="1"/>
  <c r="M2083" i="1" s="1"/>
  <c r="K1779" i="1"/>
  <c r="K2049" i="1"/>
  <c r="L2067" i="1"/>
  <c r="J2069" i="1"/>
  <c r="K2070" i="1" s="1"/>
  <c r="L2062" i="1"/>
  <c r="J2064" i="1"/>
  <c r="K2065" i="1" s="1"/>
  <c r="L2056" i="1"/>
  <c r="J2059" i="1"/>
  <c r="J2058" i="1"/>
  <c r="L2051" i="1"/>
  <c r="J2053" i="1"/>
  <c r="K2054" i="1" s="1"/>
  <c r="K2035" i="1"/>
  <c r="L2042" i="1"/>
  <c r="J2044" i="1"/>
  <c r="K2045" i="1" s="1"/>
  <c r="M2045" i="1" s="1"/>
  <c r="M2042" i="1" s="1"/>
  <c r="L2037" i="1"/>
  <c r="J2039" i="1"/>
  <c r="K2040" i="1" s="1"/>
  <c r="K2037" i="1" s="1"/>
  <c r="K1976" i="1"/>
  <c r="L2028" i="1"/>
  <c r="J2030" i="1"/>
  <c r="K2031" i="1" s="1"/>
  <c r="L2023" i="1"/>
  <c r="J2025" i="1"/>
  <c r="K2026" i="1" s="1"/>
  <c r="L2018" i="1"/>
  <c r="J2020" i="1"/>
  <c r="K2021" i="1" s="1"/>
  <c r="M2021" i="1" s="1"/>
  <c r="M2018" i="1" s="1"/>
  <c r="L2013" i="1"/>
  <c r="J2015" i="1"/>
  <c r="K2016" i="1" s="1"/>
  <c r="L2008" i="1"/>
  <c r="J2010" i="1"/>
  <c r="K2011" i="1" s="1"/>
  <c r="L2003" i="1"/>
  <c r="J2005" i="1"/>
  <c r="K2006" i="1" s="1"/>
  <c r="L1998" i="1"/>
  <c r="J2000" i="1"/>
  <c r="K2001" i="1" s="1"/>
  <c r="M2001" i="1" s="1"/>
  <c r="M1998" i="1" s="1"/>
  <c r="L1993" i="1"/>
  <c r="J1995" i="1"/>
  <c r="K1996" i="1" s="1"/>
  <c r="K1993" i="1" s="1"/>
  <c r="L1988" i="1"/>
  <c r="J1990" i="1"/>
  <c r="K1991" i="1" s="1"/>
  <c r="L1983" i="1"/>
  <c r="J1985" i="1"/>
  <c r="K1986" i="1" s="1"/>
  <c r="L1978" i="1"/>
  <c r="J1980" i="1"/>
  <c r="K1981" i="1" s="1"/>
  <c r="K1967" i="1"/>
  <c r="L1969" i="1"/>
  <c r="J1971" i="1"/>
  <c r="K1972" i="1" s="1"/>
  <c r="K1906" i="1"/>
  <c r="L1959" i="1"/>
  <c r="J1962" i="1"/>
  <c r="J1961" i="1"/>
  <c r="L1954" i="1"/>
  <c r="J1956" i="1"/>
  <c r="K1957" i="1" s="1"/>
  <c r="L1949" i="1"/>
  <c r="J1951" i="1"/>
  <c r="K1952" i="1" s="1"/>
  <c r="L1944" i="1"/>
  <c r="J1946" i="1"/>
  <c r="K1947" i="1" s="1"/>
  <c r="K1944" i="1" s="1"/>
  <c r="L1939" i="1"/>
  <c r="J1941" i="1"/>
  <c r="K1942" i="1" s="1"/>
  <c r="L1934" i="1"/>
  <c r="J1936" i="1"/>
  <c r="K1937" i="1" s="1"/>
  <c r="M1937" i="1" s="1"/>
  <c r="M1934" i="1" s="1"/>
  <c r="L1928" i="1"/>
  <c r="J1931" i="1"/>
  <c r="J1930" i="1"/>
  <c r="L1923" i="1"/>
  <c r="J1925" i="1"/>
  <c r="K1926" i="1" s="1"/>
  <c r="L1918" i="1"/>
  <c r="J1920" i="1"/>
  <c r="K1921" i="1" s="1"/>
  <c r="L1913" i="1"/>
  <c r="J1915" i="1"/>
  <c r="K1916" i="1" s="1"/>
  <c r="K1913" i="1" s="1"/>
  <c r="L1908" i="1"/>
  <c r="J1910" i="1"/>
  <c r="K1911" i="1" s="1"/>
  <c r="K1908" i="1" s="1"/>
  <c r="K1781" i="1"/>
  <c r="L1899" i="1"/>
  <c r="J1901" i="1"/>
  <c r="K1902" i="1" s="1"/>
  <c r="K1899" i="1" s="1"/>
  <c r="L1892" i="1"/>
  <c r="J1896" i="1"/>
  <c r="J1895" i="1"/>
  <c r="J1894" i="1"/>
  <c r="L1875" i="1"/>
  <c r="J1889" i="1"/>
  <c r="J1888" i="1"/>
  <c r="J1887" i="1"/>
  <c r="J1886" i="1"/>
  <c r="J1885" i="1"/>
  <c r="J1884" i="1"/>
  <c r="J1883" i="1"/>
  <c r="J1882" i="1"/>
  <c r="J1881" i="1"/>
  <c r="J1880" i="1"/>
  <c r="J1879" i="1"/>
  <c r="J1878" i="1"/>
  <c r="J1877" i="1"/>
  <c r="L1843" i="1"/>
  <c r="J1872" i="1"/>
  <c r="J1871" i="1"/>
  <c r="J1870" i="1"/>
  <c r="J1869" i="1"/>
  <c r="J1868" i="1"/>
  <c r="J1867" i="1"/>
  <c r="J1866" i="1"/>
  <c r="J1865" i="1"/>
  <c r="J1864" i="1"/>
  <c r="J1863" i="1"/>
  <c r="J1862" i="1"/>
  <c r="J1861" i="1"/>
  <c r="J1860" i="1"/>
  <c r="J1859" i="1"/>
  <c r="J1858" i="1"/>
  <c r="J1857" i="1"/>
  <c r="J1856" i="1"/>
  <c r="J1855" i="1"/>
  <c r="J1854" i="1"/>
  <c r="J1853" i="1"/>
  <c r="J1852" i="1"/>
  <c r="J1851" i="1"/>
  <c r="J1850" i="1"/>
  <c r="J1849" i="1"/>
  <c r="J1848" i="1"/>
  <c r="J1847" i="1"/>
  <c r="J1846" i="1"/>
  <c r="J1845" i="1"/>
  <c r="L1821" i="1"/>
  <c r="J1840" i="1"/>
  <c r="J1839" i="1"/>
  <c r="J1838" i="1"/>
  <c r="J1837" i="1"/>
  <c r="J1836" i="1"/>
  <c r="J1835" i="1"/>
  <c r="J1834" i="1"/>
  <c r="J1833" i="1"/>
  <c r="J1832" i="1"/>
  <c r="J1831" i="1"/>
  <c r="J1830" i="1"/>
  <c r="J1829" i="1"/>
  <c r="J1828" i="1"/>
  <c r="J1827" i="1"/>
  <c r="J1826" i="1"/>
  <c r="J1825" i="1"/>
  <c r="J1824" i="1"/>
  <c r="J1823" i="1"/>
  <c r="L1810" i="1"/>
  <c r="J1818" i="1"/>
  <c r="J1817" i="1"/>
  <c r="J1816" i="1"/>
  <c r="J1815" i="1"/>
  <c r="J1814" i="1"/>
  <c r="J1813" i="1"/>
  <c r="J1812" i="1"/>
  <c r="L1803" i="1"/>
  <c r="J1807" i="1"/>
  <c r="J1806" i="1"/>
  <c r="J1805" i="1"/>
  <c r="L1798" i="1"/>
  <c r="J1800" i="1"/>
  <c r="K1801" i="1" s="1"/>
  <c r="M1801" i="1" s="1"/>
  <c r="M1798" i="1" s="1"/>
  <c r="L1793" i="1"/>
  <c r="J1795" i="1"/>
  <c r="K1796" i="1" s="1"/>
  <c r="K1793" i="1" s="1"/>
  <c r="L1788" i="1"/>
  <c r="J1790" i="1"/>
  <c r="K1791" i="1" s="1"/>
  <c r="L1783" i="1"/>
  <c r="J1785" i="1"/>
  <c r="K1786" i="1" s="1"/>
  <c r="K1712" i="1"/>
  <c r="K1758" i="1"/>
  <c r="L1770" i="1"/>
  <c r="J1772" i="1"/>
  <c r="K1773" i="1" s="1"/>
  <c r="M1773" i="1" s="1"/>
  <c r="M1770" i="1" s="1"/>
  <c r="L1765" i="1"/>
  <c r="J1767" i="1"/>
  <c r="K1768" i="1" s="1"/>
  <c r="L1760" i="1"/>
  <c r="J1762" i="1"/>
  <c r="K1763" i="1" s="1"/>
  <c r="K1760" i="1" s="1"/>
  <c r="K1739" i="1"/>
  <c r="L1751" i="1"/>
  <c r="J1753" i="1"/>
  <c r="K1754" i="1" s="1"/>
  <c r="L1746" i="1"/>
  <c r="J1748" i="1"/>
  <c r="K1749" i="1" s="1"/>
  <c r="L1741" i="1"/>
  <c r="J1743" i="1"/>
  <c r="K1744" i="1" s="1"/>
  <c r="K1714" i="1"/>
  <c r="L1732" i="1"/>
  <c r="J1734" i="1"/>
  <c r="K1735" i="1" s="1"/>
  <c r="M1735" i="1" s="1"/>
  <c r="M1732" i="1" s="1"/>
  <c r="L1726" i="1"/>
  <c r="J1729" i="1"/>
  <c r="J1728" i="1"/>
  <c r="L1721" i="1"/>
  <c r="J1723" i="1"/>
  <c r="K1724" i="1" s="1"/>
  <c r="L1716" i="1"/>
  <c r="J1718" i="1"/>
  <c r="K1719" i="1" s="1"/>
  <c r="K1716" i="1" s="1"/>
  <c r="K1581" i="1"/>
  <c r="K1661" i="1"/>
  <c r="L1702" i="1"/>
  <c r="J1705" i="1"/>
  <c r="J1704" i="1"/>
  <c r="L1696" i="1"/>
  <c r="J1699" i="1"/>
  <c r="J1698" i="1"/>
  <c r="L1691" i="1"/>
  <c r="J1693" i="1"/>
  <c r="K1694" i="1" s="1"/>
  <c r="L1686" i="1"/>
  <c r="J1688" i="1"/>
  <c r="K1689" i="1" s="1"/>
  <c r="L1681" i="1"/>
  <c r="J1683" i="1"/>
  <c r="K1684" i="1" s="1"/>
  <c r="M1684" i="1" s="1"/>
  <c r="M1681" i="1" s="1"/>
  <c r="L1676" i="1"/>
  <c r="J1678" i="1"/>
  <c r="K1679" i="1" s="1"/>
  <c r="L1670" i="1"/>
  <c r="J1673" i="1"/>
  <c r="J1672" i="1"/>
  <c r="L1663" i="1"/>
  <c r="J1667" i="1"/>
  <c r="J1666" i="1"/>
  <c r="J1665" i="1"/>
  <c r="K1583" i="1"/>
  <c r="L1654" i="1"/>
  <c r="J1656" i="1"/>
  <c r="K1657" i="1" s="1"/>
  <c r="M1657" i="1" s="1"/>
  <c r="M1654" i="1" s="1"/>
  <c r="L1646" i="1"/>
  <c r="J1651" i="1"/>
  <c r="J1650" i="1"/>
  <c r="J1649" i="1"/>
  <c r="J1648" i="1"/>
  <c r="L1638" i="1"/>
  <c r="J1643" i="1"/>
  <c r="J1642" i="1"/>
  <c r="J1641" i="1"/>
  <c r="J1640" i="1"/>
  <c r="L1633" i="1"/>
  <c r="J1635" i="1"/>
  <c r="K1636" i="1" s="1"/>
  <c r="L1628" i="1"/>
  <c r="J1630" i="1"/>
  <c r="K1631" i="1" s="1"/>
  <c r="M1631" i="1" s="1"/>
  <c r="M1628" i="1" s="1"/>
  <c r="L1623" i="1"/>
  <c r="J1625" i="1"/>
  <c r="K1626" i="1" s="1"/>
  <c r="K1623" i="1" s="1"/>
  <c r="L1615" i="1"/>
  <c r="J1620" i="1"/>
  <c r="J1619" i="1"/>
  <c r="J1618" i="1"/>
  <c r="J1617" i="1"/>
  <c r="L1610" i="1"/>
  <c r="J1612" i="1"/>
  <c r="K1613" i="1" s="1"/>
  <c r="M1613" i="1" s="1"/>
  <c r="M1610" i="1" s="1"/>
  <c r="L1605" i="1"/>
  <c r="J1607" i="1"/>
  <c r="K1608" i="1" s="1"/>
  <c r="K1605" i="1" s="1"/>
  <c r="L1600" i="1"/>
  <c r="J1602" i="1"/>
  <c r="K1603" i="1" s="1"/>
  <c r="K1600" i="1" s="1"/>
  <c r="L1595" i="1"/>
  <c r="J1597" i="1"/>
  <c r="K1598" i="1" s="1"/>
  <c r="L1590" i="1"/>
  <c r="J1592" i="1"/>
  <c r="K1593" i="1" s="1"/>
  <c r="M1593" i="1" s="1"/>
  <c r="M1590" i="1" s="1"/>
  <c r="L1585" i="1"/>
  <c r="J1587" i="1"/>
  <c r="K1588" i="1" s="1"/>
  <c r="K1537" i="1"/>
  <c r="L1571" i="1"/>
  <c r="J1576" i="1"/>
  <c r="J1575" i="1"/>
  <c r="J1574" i="1"/>
  <c r="J1573" i="1"/>
  <c r="L1566" i="1"/>
  <c r="J1568" i="1"/>
  <c r="K1569" i="1" s="1"/>
  <c r="L1556" i="1"/>
  <c r="J1563" i="1"/>
  <c r="J1562" i="1"/>
  <c r="J1561" i="1"/>
  <c r="J1560" i="1"/>
  <c r="J1559" i="1"/>
  <c r="J1558" i="1"/>
  <c r="L1548" i="1"/>
  <c r="J1553" i="1"/>
  <c r="J1552" i="1"/>
  <c r="J1551" i="1"/>
  <c r="J1550" i="1"/>
  <c r="L1539" i="1"/>
  <c r="J1545" i="1"/>
  <c r="J1544" i="1"/>
  <c r="J1543" i="1"/>
  <c r="J1542" i="1"/>
  <c r="J1541" i="1"/>
  <c r="K1434" i="1"/>
  <c r="L1530" i="1"/>
  <c r="J1532" i="1"/>
  <c r="K1533" i="1" s="1"/>
  <c r="M1533" i="1" s="1"/>
  <c r="M1530" i="1" s="1"/>
  <c r="L1516" i="1"/>
  <c r="J1527" i="1"/>
  <c r="J1526" i="1"/>
  <c r="J1525" i="1"/>
  <c r="J1524" i="1"/>
  <c r="J1523" i="1"/>
  <c r="J1522" i="1"/>
  <c r="J1521" i="1"/>
  <c r="J1520" i="1"/>
  <c r="J1519" i="1"/>
  <c r="J1518" i="1"/>
  <c r="L1504" i="1"/>
  <c r="J1513" i="1"/>
  <c r="J1512" i="1"/>
  <c r="J1511" i="1"/>
  <c r="J1510" i="1"/>
  <c r="J1509" i="1"/>
  <c r="J1508" i="1"/>
  <c r="J1507" i="1"/>
  <c r="J1506" i="1"/>
  <c r="L1496" i="1"/>
  <c r="J1501" i="1"/>
  <c r="J1500" i="1"/>
  <c r="J1499" i="1"/>
  <c r="J1498" i="1"/>
  <c r="L1491" i="1"/>
  <c r="J1493" i="1"/>
  <c r="K1494" i="1" s="1"/>
  <c r="K1491" i="1" s="1"/>
  <c r="L1486" i="1"/>
  <c r="J1488" i="1"/>
  <c r="K1489" i="1" s="1"/>
  <c r="L1481" i="1"/>
  <c r="J1483" i="1"/>
  <c r="K1484" i="1" s="1"/>
  <c r="L1475" i="1"/>
  <c r="J1478" i="1"/>
  <c r="J1477" i="1"/>
  <c r="L1470" i="1"/>
  <c r="J1472" i="1"/>
  <c r="K1473" i="1" s="1"/>
  <c r="K1470" i="1" s="1"/>
  <c r="L1462" i="1"/>
  <c r="J1467" i="1"/>
  <c r="J1466" i="1"/>
  <c r="J1465" i="1"/>
  <c r="J1464" i="1"/>
  <c r="L1457" i="1"/>
  <c r="J1459" i="1"/>
  <c r="K1460" i="1" s="1"/>
  <c r="L1452" i="1"/>
  <c r="J1454" i="1"/>
  <c r="K1455" i="1" s="1"/>
  <c r="L1446" i="1"/>
  <c r="J1449" i="1"/>
  <c r="J1448" i="1"/>
  <c r="L1441" i="1"/>
  <c r="J1443" i="1"/>
  <c r="K1444" i="1" s="1"/>
  <c r="L1436" i="1"/>
  <c r="J1438" i="1"/>
  <c r="K1439" i="1" s="1"/>
  <c r="K1436" i="1" s="1"/>
  <c r="K1345" i="1"/>
  <c r="L1427" i="1"/>
  <c r="J1429" i="1"/>
  <c r="K1430" i="1" s="1"/>
  <c r="K1427" i="1" s="1"/>
  <c r="L1422" i="1"/>
  <c r="J1424" i="1"/>
  <c r="K1425" i="1" s="1"/>
  <c r="M1425" i="1" s="1"/>
  <c r="M1422" i="1" s="1"/>
  <c r="L1415" i="1"/>
  <c r="J1419" i="1"/>
  <c r="J1418" i="1"/>
  <c r="J1417" i="1"/>
  <c r="L1408" i="1"/>
  <c r="J1412" i="1"/>
  <c r="J1411" i="1"/>
  <c r="J1410" i="1"/>
  <c r="L1403" i="1"/>
  <c r="J1405" i="1"/>
  <c r="K1406" i="1" s="1"/>
  <c r="K1403" i="1" s="1"/>
  <c r="L1398" i="1"/>
  <c r="J1400" i="1"/>
  <c r="K1401" i="1" s="1"/>
  <c r="L1393" i="1"/>
  <c r="J1395" i="1"/>
  <c r="K1396" i="1" s="1"/>
  <c r="K1393" i="1" s="1"/>
  <c r="L1387" i="1"/>
  <c r="J1390" i="1"/>
  <c r="J1389" i="1"/>
  <c r="L1382" i="1"/>
  <c r="J1384" i="1"/>
  <c r="K1385" i="1" s="1"/>
  <c r="L1377" i="1"/>
  <c r="J1379" i="1"/>
  <c r="K1380" i="1" s="1"/>
  <c r="L1372" i="1"/>
  <c r="J1374" i="1"/>
  <c r="K1375" i="1" s="1"/>
  <c r="K1372" i="1" s="1"/>
  <c r="L1367" i="1"/>
  <c r="J1369" i="1"/>
  <c r="K1370" i="1" s="1"/>
  <c r="M1370" i="1" s="1"/>
  <c r="M1367" i="1" s="1"/>
  <c r="L1362" i="1"/>
  <c r="J1364" i="1"/>
  <c r="K1365" i="1" s="1"/>
  <c r="L1357" i="1"/>
  <c r="J1359" i="1"/>
  <c r="K1360" i="1" s="1"/>
  <c r="L1352" i="1"/>
  <c r="J1354" i="1"/>
  <c r="K1355" i="1" s="1"/>
  <c r="L1347" i="1"/>
  <c r="J1349" i="1"/>
  <c r="K1350" i="1" s="1"/>
  <c r="K1347" i="1" s="1"/>
  <c r="K1186" i="1"/>
  <c r="L1338" i="1"/>
  <c r="J1340" i="1"/>
  <c r="K1341" i="1" s="1"/>
  <c r="L1333" i="1"/>
  <c r="J1335" i="1"/>
  <c r="K1336" i="1" s="1"/>
  <c r="K1333" i="1" s="1"/>
  <c r="L1328" i="1"/>
  <c r="J1330" i="1"/>
  <c r="K1331" i="1" s="1"/>
  <c r="L1323" i="1"/>
  <c r="J1325" i="1"/>
  <c r="K1326" i="1" s="1"/>
  <c r="K1323" i="1" s="1"/>
  <c r="L1307" i="1"/>
  <c r="J1320" i="1"/>
  <c r="J1319" i="1"/>
  <c r="J1318" i="1"/>
  <c r="J1317" i="1"/>
  <c r="J1316" i="1"/>
  <c r="J1315" i="1"/>
  <c r="J1314" i="1"/>
  <c r="J1313" i="1"/>
  <c r="J1312" i="1"/>
  <c r="J1311" i="1"/>
  <c r="J1310" i="1"/>
  <c r="J1309" i="1"/>
  <c r="L1274"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L1264" i="1"/>
  <c r="J1271" i="1"/>
  <c r="J1270" i="1"/>
  <c r="J1269" i="1"/>
  <c r="J1268" i="1"/>
  <c r="J1267" i="1"/>
  <c r="J1266" i="1"/>
  <c r="L1253" i="1"/>
  <c r="J1261" i="1"/>
  <c r="J1260" i="1"/>
  <c r="J1259" i="1"/>
  <c r="J1258" i="1"/>
  <c r="J1257" i="1"/>
  <c r="J1256" i="1"/>
  <c r="J1255" i="1"/>
  <c r="L1237" i="1"/>
  <c r="J1250" i="1"/>
  <c r="J1249" i="1"/>
  <c r="J1248" i="1"/>
  <c r="J1247" i="1"/>
  <c r="J1246" i="1"/>
  <c r="J1245" i="1"/>
  <c r="J1244" i="1"/>
  <c r="J1243" i="1"/>
  <c r="J1242" i="1"/>
  <c r="J1241" i="1"/>
  <c r="J1240" i="1"/>
  <c r="J1239" i="1"/>
  <c r="L1214" i="1"/>
  <c r="J1234" i="1"/>
  <c r="J1233" i="1"/>
  <c r="J1232" i="1"/>
  <c r="J1231" i="1"/>
  <c r="J1230" i="1"/>
  <c r="J1229" i="1"/>
  <c r="J1228" i="1"/>
  <c r="J1227" i="1"/>
  <c r="J1226" i="1"/>
  <c r="J1225" i="1"/>
  <c r="J1224" i="1"/>
  <c r="J1223" i="1"/>
  <c r="J1222" i="1"/>
  <c r="J1221" i="1"/>
  <c r="J1220" i="1"/>
  <c r="J1219" i="1"/>
  <c r="J1218" i="1"/>
  <c r="J1217" i="1"/>
  <c r="J1216" i="1"/>
  <c r="L1209" i="1"/>
  <c r="J1211" i="1"/>
  <c r="K1212" i="1" s="1"/>
  <c r="L1204" i="1"/>
  <c r="J1206" i="1"/>
  <c r="K1207" i="1" s="1"/>
  <c r="K1204" i="1" s="1"/>
  <c r="L1188" i="1"/>
  <c r="J1201" i="1"/>
  <c r="J1200" i="1"/>
  <c r="J1199" i="1"/>
  <c r="J1198" i="1"/>
  <c r="J1197" i="1"/>
  <c r="J1196" i="1"/>
  <c r="J1195" i="1"/>
  <c r="J1194" i="1"/>
  <c r="J1193" i="1"/>
  <c r="J1192" i="1"/>
  <c r="J1191" i="1"/>
  <c r="J1190" i="1"/>
  <c r="K787" i="1"/>
  <c r="K1054" i="1"/>
  <c r="L1173" i="1"/>
  <c r="J1179" i="1"/>
  <c r="J1178" i="1"/>
  <c r="J1177" i="1"/>
  <c r="J1176" i="1"/>
  <c r="J1175" i="1"/>
  <c r="L1166" i="1"/>
  <c r="J1170" i="1"/>
  <c r="J1169" i="1"/>
  <c r="J1168" i="1"/>
  <c r="L1110" i="1"/>
  <c r="J1163" i="1"/>
  <c r="J1162" i="1"/>
  <c r="J1161" i="1"/>
  <c r="J1160" i="1"/>
  <c r="J1159" i="1"/>
  <c r="J1158" i="1"/>
  <c r="J1157"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L1101" i="1"/>
  <c r="J1107" i="1"/>
  <c r="J1106" i="1"/>
  <c r="J1105" i="1"/>
  <c r="J1104" i="1"/>
  <c r="J1103" i="1"/>
  <c r="L1082" i="1"/>
  <c r="J1098" i="1"/>
  <c r="J1097" i="1"/>
  <c r="J1096" i="1"/>
  <c r="J1095" i="1"/>
  <c r="J1094" i="1"/>
  <c r="J1093" i="1"/>
  <c r="J1092" i="1"/>
  <c r="J1091" i="1"/>
  <c r="J1090" i="1"/>
  <c r="J1089" i="1"/>
  <c r="J1088" i="1"/>
  <c r="J1087" i="1"/>
  <c r="J1086" i="1"/>
  <c r="J1085" i="1"/>
  <c r="J1084" i="1"/>
  <c r="L1056" i="1"/>
  <c r="J1079" i="1"/>
  <c r="J1078" i="1"/>
  <c r="J1077" i="1"/>
  <c r="J1076" i="1"/>
  <c r="J1075" i="1"/>
  <c r="J1074" i="1"/>
  <c r="J1073" i="1"/>
  <c r="J1072" i="1"/>
  <c r="J1071" i="1"/>
  <c r="J1070" i="1"/>
  <c r="J1069" i="1"/>
  <c r="J1068" i="1"/>
  <c r="J1067" i="1"/>
  <c r="J1066" i="1"/>
  <c r="J1065" i="1"/>
  <c r="J1064" i="1"/>
  <c r="J1063" i="1"/>
  <c r="J1062" i="1"/>
  <c r="J1061" i="1"/>
  <c r="J1060" i="1"/>
  <c r="J1059" i="1"/>
  <c r="J1058" i="1"/>
  <c r="K995" i="1"/>
  <c r="L1043" i="1"/>
  <c r="J1049" i="1"/>
  <c r="J1048" i="1"/>
  <c r="J1047" i="1"/>
  <c r="J1046" i="1"/>
  <c r="J1045" i="1"/>
  <c r="L1037" i="1"/>
  <c r="J1040" i="1"/>
  <c r="J1039" i="1"/>
  <c r="L1022" i="1"/>
  <c r="J1034" i="1"/>
  <c r="J1033" i="1"/>
  <c r="J1032" i="1"/>
  <c r="J1031" i="1"/>
  <c r="J1030" i="1"/>
  <c r="J1029" i="1"/>
  <c r="J1028" i="1"/>
  <c r="J1027" i="1"/>
  <c r="J1026" i="1"/>
  <c r="J1025" i="1"/>
  <c r="J1024" i="1"/>
  <c r="L997" i="1"/>
  <c r="J1019" i="1"/>
  <c r="J1018" i="1"/>
  <c r="J1017" i="1"/>
  <c r="J1016" i="1"/>
  <c r="J1015" i="1"/>
  <c r="J1014" i="1"/>
  <c r="J1013" i="1"/>
  <c r="J1012" i="1"/>
  <c r="J1011" i="1"/>
  <c r="J1010" i="1"/>
  <c r="J1009" i="1"/>
  <c r="J1008" i="1"/>
  <c r="J1007" i="1"/>
  <c r="J1006" i="1"/>
  <c r="J1005" i="1"/>
  <c r="J1004" i="1"/>
  <c r="J1003" i="1"/>
  <c r="J1002" i="1"/>
  <c r="J1001" i="1"/>
  <c r="J1000" i="1"/>
  <c r="J999" i="1"/>
  <c r="K789" i="1"/>
  <c r="L950"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L931" i="1"/>
  <c r="J947" i="1"/>
  <c r="J946" i="1"/>
  <c r="J945" i="1"/>
  <c r="J944" i="1"/>
  <c r="J943" i="1"/>
  <c r="J942" i="1"/>
  <c r="J941" i="1"/>
  <c r="J940" i="1"/>
  <c r="J939" i="1"/>
  <c r="J938" i="1"/>
  <c r="J937" i="1"/>
  <c r="J936" i="1"/>
  <c r="J935" i="1"/>
  <c r="J934" i="1"/>
  <c r="J933" i="1"/>
  <c r="L914" i="1"/>
  <c r="J928" i="1"/>
  <c r="J927" i="1"/>
  <c r="J926" i="1"/>
  <c r="J925" i="1"/>
  <c r="J924" i="1"/>
  <c r="J923" i="1"/>
  <c r="J922" i="1"/>
  <c r="J921" i="1"/>
  <c r="J920" i="1"/>
  <c r="J919" i="1"/>
  <c r="J918" i="1"/>
  <c r="J917" i="1"/>
  <c r="J916" i="1"/>
  <c r="L909" i="1"/>
  <c r="J911" i="1"/>
  <c r="K912" i="1" s="1"/>
  <c r="M912" i="1" s="1"/>
  <c r="M909" i="1" s="1"/>
  <c r="L892" i="1"/>
  <c r="J906" i="1"/>
  <c r="J905" i="1"/>
  <c r="J904" i="1"/>
  <c r="J903" i="1"/>
  <c r="J902" i="1"/>
  <c r="J901" i="1"/>
  <c r="J900" i="1"/>
  <c r="J899" i="1"/>
  <c r="J898" i="1"/>
  <c r="J897" i="1"/>
  <c r="J896" i="1"/>
  <c r="J895" i="1"/>
  <c r="J894" i="1"/>
  <c r="L879" i="1"/>
  <c r="J889" i="1"/>
  <c r="J888" i="1"/>
  <c r="J887" i="1"/>
  <c r="J886" i="1"/>
  <c r="J885" i="1"/>
  <c r="J884" i="1"/>
  <c r="J883" i="1"/>
  <c r="J882" i="1"/>
  <c r="J881" i="1"/>
  <c r="L864" i="1"/>
  <c r="J876" i="1"/>
  <c r="J875" i="1"/>
  <c r="J874" i="1"/>
  <c r="J873" i="1"/>
  <c r="J872" i="1"/>
  <c r="J871" i="1"/>
  <c r="J870" i="1"/>
  <c r="J869" i="1"/>
  <c r="J868" i="1"/>
  <c r="J867" i="1"/>
  <c r="J866" i="1"/>
  <c r="L858" i="1"/>
  <c r="J861" i="1"/>
  <c r="J860" i="1"/>
  <c r="L851" i="1"/>
  <c r="J855" i="1"/>
  <c r="J854" i="1"/>
  <c r="J853" i="1"/>
  <c r="L839" i="1"/>
  <c r="J848" i="1"/>
  <c r="J847" i="1"/>
  <c r="J846" i="1"/>
  <c r="J845" i="1"/>
  <c r="J844" i="1"/>
  <c r="J843" i="1"/>
  <c r="J842" i="1"/>
  <c r="J841" i="1"/>
  <c r="L834" i="1"/>
  <c r="J836" i="1"/>
  <c r="K837" i="1" s="1"/>
  <c r="K834" i="1" s="1"/>
  <c r="L815" i="1"/>
  <c r="J831" i="1"/>
  <c r="J830" i="1"/>
  <c r="J829" i="1"/>
  <c r="J828" i="1"/>
  <c r="J827" i="1"/>
  <c r="J826" i="1"/>
  <c r="J825" i="1"/>
  <c r="J824" i="1"/>
  <c r="J823" i="1"/>
  <c r="J822" i="1"/>
  <c r="J821" i="1"/>
  <c r="J820" i="1"/>
  <c r="J819" i="1"/>
  <c r="J818" i="1"/>
  <c r="J817" i="1"/>
  <c r="L805" i="1"/>
  <c r="J812" i="1"/>
  <c r="J811" i="1"/>
  <c r="J810" i="1"/>
  <c r="J809" i="1"/>
  <c r="J808" i="1"/>
  <c r="J807" i="1"/>
  <c r="L796" i="1"/>
  <c r="J802" i="1"/>
  <c r="J801" i="1"/>
  <c r="J800" i="1"/>
  <c r="J799" i="1"/>
  <c r="J798" i="1"/>
  <c r="L791" i="1"/>
  <c r="J793" i="1"/>
  <c r="K794" i="1" s="1"/>
  <c r="M794" i="1" s="1"/>
  <c r="M791" i="1" s="1"/>
  <c r="K640" i="1"/>
  <c r="L761" i="1"/>
  <c r="J782" i="1"/>
  <c r="J781" i="1"/>
  <c r="J780" i="1"/>
  <c r="J779" i="1"/>
  <c r="J778" i="1"/>
  <c r="J777" i="1"/>
  <c r="J776" i="1"/>
  <c r="J775" i="1"/>
  <c r="J774" i="1"/>
  <c r="J773" i="1"/>
  <c r="J772" i="1"/>
  <c r="J771" i="1"/>
  <c r="J770" i="1"/>
  <c r="J769" i="1"/>
  <c r="J768" i="1"/>
  <c r="J767" i="1"/>
  <c r="J766" i="1"/>
  <c r="J765" i="1"/>
  <c r="J764" i="1"/>
  <c r="J763" i="1"/>
  <c r="L733" i="1"/>
  <c r="J758" i="1"/>
  <c r="J757" i="1"/>
  <c r="J756" i="1"/>
  <c r="J755" i="1"/>
  <c r="J754" i="1"/>
  <c r="J753" i="1"/>
  <c r="J752" i="1"/>
  <c r="J751" i="1"/>
  <c r="J750" i="1"/>
  <c r="J749" i="1"/>
  <c r="J748" i="1"/>
  <c r="J747" i="1"/>
  <c r="J746" i="1"/>
  <c r="J745" i="1"/>
  <c r="J744" i="1"/>
  <c r="J743" i="1"/>
  <c r="J742" i="1"/>
  <c r="J741" i="1"/>
  <c r="J740" i="1"/>
  <c r="J739" i="1"/>
  <c r="J738" i="1"/>
  <c r="J737" i="1"/>
  <c r="J736" i="1"/>
  <c r="J735" i="1"/>
  <c r="L727" i="1"/>
  <c r="J730" i="1"/>
  <c r="J729" i="1"/>
  <c r="L691"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L682" i="1"/>
  <c r="J688" i="1"/>
  <c r="J687" i="1"/>
  <c r="J686" i="1"/>
  <c r="J685" i="1"/>
  <c r="J684" i="1"/>
  <c r="L668" i="1"/>
  <c r="J679" i="1"/>
  <c r="J678" i="1"/>
  <c r="J677" i="1"/>
  <c r="J676" i="1"/>
  <c r="J675" i="1"/>
  <c r="J674" i="1"/>
  <c r="J673" i="1"/>
  <c r="J672" i="1"/>
  <c r="J671" i="1"/>
  <c r="J670" i="1"/>
  <c r="L642" i="1"/>
  <c r="J665" i="1"/>
  <c r="J664" i="1"/>
  <c r="J663" i="1"/>
  <c r="J662" i="1"/>
  <c r="J661" i="1"/>
  <c r="J660" i="1"/>
  <c r="J659" i="1"/>
  <c r="J658" i="1"/>
  <c r="J657" i="1"/>
  <c r="J656" i="1"/>
  <c r="J655" i="1"/>
  <c r="J654" i="1"/>
  <c r="J653" i="1"/>
  <c r="J652" i="1"/>
  <c r="J651" i="1"/>
  <c r="J650" i="1"/>
  <c r="J649" i="1"/>
  <c r="J648" i="1"/>
  <c r="J647" i="1"/>
  <c r="J646" i="1"/>
  <c r="J645" i="1"/>
  <c r="J644" i="1"/>
  <c r="K226" i="1"/>
  <c r="L626" i="1"/>
  <c r="J635" i="1"/>
  <c r="J634" i="1"/>
  <c r="J633" i="1"/>
  <c r="J632" i="1"/>
  <c r="J631" i="1"/>
  <c r="J630" i="1"/>
  <c r="J629" i="1"/>
  <c r="J628" i="1"/>
  <c r="L621" i="1"/>
  <c r="J623" i="1"/>
  <c r="K624" i="1" s="1"/>
  <c r="K621" i="1" s="1"/>
  <c r="L616" i="1"/>
  <c r="J618" i="1"/>
  <c r="K619" i="1" s="1"/>
  <c r="K616" i="1" s="1"/>
  <c r="L600" i="1"/>
  <c r="J613" i="1"/>
  <c r="J612" i="1"/>
  <c r="J611" i="1"/>
  <c r="J610" i="1"/>
  <c r="J609" i="1"/>
  <c r="J608" i="1"/>
  <c r="J607" i="1"/>
  <c r="J606" i="1"/>
  <c r="J605" i="1"/>
  <c r="J604" i="1"/>
  <c r="J603" i="1"/>
  <c r="J602" i="1"/>
  <c r="L594" i="1"/>
  <c r="J597" i="1"/>
  <c r="J596" i="1"/>
  <c r="L589" i="1"/>
  <c r="J591" i="1"/>
  <c r="K592" i="1" s="1"/>
  <c r="L584" i="1"/>
  <c r="J586" i="1"/>
  <c r="K587" i="1" s="1"/>
  <c r="L574" i="1"/>
  <c r="J581" i="1"/>
  <c r="J580" i="1"/>
  <c r="J579" i="1"/>
  <c r="J578" i="1"/>
  <c r="J577" i="1"/>
  <c r="J576" i="1"/>
  <c r="L561" i="1"/>
  <c r="J571" i="1"/>
  <c r="J570" i="1"/>
  <c r="J569" i="1"/>
  <c r="J568" i="1"/>
  <c r="J567" i="1"/>
  <c r="J566" i="1"/>
  <c r="J565" i="1"/>
  <c r="J564" i="1"/>
  <c r="J563" i="1"/>
  <c r="L552" i="1"/>
  <c r="J558" i="1"/>
  <c r="J557" i="1"/>
  <c r="J556" i="1"/>
  <c r="J555" i="1"/>
  <c r="J554" i="1"/>
  <c r="L544" i="1"/>
  <c r="J549" i="1"/>
  <c r="J548" i="1"/>
  <c r="J547" i="1"/>
  <c r="J546" i="1"/>
  <c r="L534" i="1"/>
  <c r="J541" i="1"/>
  <c r="J540" i="1"/>
  <c r="J539" i="1"/>
  <c r="J538" i="1"/>
  <c r="J537" i="1"/>
  <c r="J536" i="1"/>
  <c r="L526" i="1"/>
  <c r="J531" i="1"/>
  <c r="J530" i="1"/>
  <c r="J529" i="1"/>
  <c r="J528" i="1"/>
  <c r="L514" i="1"/>
  <c r="J523" i="1"/>
  <c r="J522" i="1"/>
  <c r="J521" i="1"/>
  <c r="J520" i="1"/>
  <c r="J519" i="1"/>
  <c r="J518" i="1"/>
  <c r="J517" i="1"/>
  <c r="J516" i="1"/>
  <c r="L508" i="1"/>
  <c r="J511" i="1"/>
  <c r="J510" i="1"/>
  <c r="L500" i="1"/>
  <c r="J505" i="1"/>
  <c r="J504" i="1"/>
  <c r="J503" i="1"/>
  <c r="J502" i="1"/>
  <c r="L490" i="1"/>
  <c r="J497" i="1"/>
  <c r="J496" i="1"/>
  <c r="J495" i="1"/>
  <c r="J494" i="1"/>
  <c r="J493" i="1"/>
  <c r="J492" i="1"/>
  <c r="L480" i="1"/>
  <c r="J487" i="1"/>
  <c r="J486" i="1"/>
  <c r="J485" i="1"/>
  <c r="J484" i="1"/>
  <c r="J483" i="1"/>
  <c r="J482" i="1"/>
  <c r="L446"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L426" i="1"/>
  <c r="J443" i="1"/>
  <c r="J442" i="1"/>
  <c r="J441" i="1"/>
  <c r="J440" i="1"/>
  <c r="J439" i="1"/>
  <c r="J438" i="1"/>
  <c r="J437" i="1"/>
  <c r="J436" i="1"/>
  <c r="J435" i="1"/>
  <c r="J434" i="1"/>
  <c r="J433" i="1"/>
  <c r="J432" i="1"/>
  <c r="J431" i="1"/>
  <c r="J430" i="1"/>
  <c r="J429" i="1"/>
  <c r="J428" i="1"/>
  <c r="L420" i="1"/>
  <c r="J423" i="1"/>
  <c r="J422" i="1"/>
  <c r="L414" i="1"/>
  <c r="J417" i="1"/>
  <c r="J416" i="1"/>
  <c r="L395" i="1"/>
  <c r="J411" i="1"/>
  <c r="J410" i="1"/>
  <c r="J409" i="1"/>
  <c r="J408" i="1"/>
  <c r="J407" i="1"/>
  <c r="J406" i="1"/>
  <c r="J405" i="1"/>
  <c r="J404" i="1"/>
  <c r="J403" i="1"/>
  <c r="J402" i="1"/>
  <c r="J401" i="1"/>
  <c r="J400" i="1"/>
  <c r="J399" i="1"/>
  <c r="J398" i="1"/>
  <c r="J397" i="1"/>
  <c r="L389" i="1"/>
  <c r="J392" i="1"/>
  <c r="J391" i="1"/>
  <c r="L381" i="1"/>
  <c r="J386" i="1"/>
  <c r="J385" i="1"/>
  <c r="J384" i="1"/>
  <c r="J383" i="1"/>
  <c r="L374" i="1"/>
  <c r="J378" i="1"/>
  <c r="J377" i="1"/>
  <c r="J376" i="1"/>
  <c r="L364" i="1"/>
  <c r="J371" i="1"/>
  <c r="J370" i="1"/>
  <c r="J369" i="1"/>
  <c r="J368" i="1"/>
  <c r="J367" i="1"/>
  <c r="J366" i="1"/>
  <c r="L348" i="1"/>
  <c r="J361" i="1"/>
  <c r="J360" i="1"/>
  <c r="J359" i="1"/>
  <c r="J358" i="1"/>
  <c r="J357" i="1"/>
  <c r="J356" i="1"/>
  <c r="J355" i="1"/>
  <c r="J354" i="1"/>
  <c r="J353" i="1"/>
  <c r="J352" i="1"/>
  <c r="J351" i="1"/>
  <c r="J350" i="1"/>
  <c r="L334" i="1"/>
  <c r="J345" i="1"/>
  <c r="J344" i="1"/>
  <c r="J343" i="1"/>
  <c r="J342" i="1"/>
  <c r="J341" i="1"/>
  <c r="J340" i="1"/>
  <c r="J339" i="1"/>
  <c r="J338" i="1"/>
  <c r="J337" i="1"/>
  <c r="J336" i="1"/>
  <c r="L277"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L267" i="1"/>
  <c r="J274" i="1"/>
  <c r="J273" i="1"/>
  <c r="J272" i="1"/>
  <c r="J271" i="1"/>
  <c r="J270" i="1"/>
  <c r="J269" i="1"/>
  <c r="L228"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K5" i="1"/>
  <c r="K192" i="1"/>
  <c r="L217" i="1"/>
  <c r="J219" i="1"/>
  <c r="K220" i="1" s="1"/>
  <c r="M220" i="1" s="1"/>
  <c r="M217" i="1" s="1"/>
  <c r="L210" i="1"/>
  <c r="J214" i="1"/>
  <c r="J213" i="1"/>
  <c r="J212" i="1"/>
  <c r="L203" i="1"/>
  <c r="J207" i="1"/>
  <c r="J206" i="1"/>
  <c r="J205" i="1"/>
  <c r="L194" i="1"/>
  <c r="J200" i="1"/>
  <c r="J199" i="1"/>
  <c r="J198" i="1"/>
  <c r="J197" i="1"/>
  <c r="J196" i="1"/>
  <c r="K7" i="1"/>
  <c r="L185" i="1"/>
  <c r="J187" i="1"/>
  <c r="K188" i="1" s="1"/>
  <c r="M188" i="1" s="1"/>
  <c r="M185" i="1" s="1"/>
  <c r="L180" i="1"/>
  <c r="J182" i="1"/>
  <c r="K183" i="1" s="1"/>
  <c r="L175" i="1"/>
  <c r="J177" i="1"/>
  <c r="K178" i="1" s="1"/>
  <c r="K175" i="1" s="1"/>
  <c r="L170" i="1"/>
  <c r="J172" i="1"/>
  <c r="K173" i="1" s="1"/>
  <c r="L165" i="1"/>
  <c r="J167" i="1"/>
  <c r="K168" i="1" s="1"/>
  <c r="M168" i="1" s="1"/>
  <c r="M165" i="1" s="1"/>
  <c r="L160" i="1"/>
  <c r="J162" i="1"/>
  <c r="K163" i="1" s="1"/>
  <c r="L155" i="1"/>
  <c r="J157" i="1"/>
  <c r="K158" i="1" s="1"/>
  <c r="K155" i="1" s="1"/>
  <c r="L150" i="1"/>
  <c r="J152" i="1"/>
  <c r="K153" i="1" s="1"/>
  <c r="L145" i="1"/>
  <c r="J147" i="1"/>
  <c r="K148" i="1" s="1"/>
  <c r="L140" i="1"/>
  <c r="J142" i="1"/>
  <c r="K143" i="1" s="1"/>
  <c r="L135" i="1"/>
  <c r="J137" i="1"/>
  <c r="K138" i="1" s="1"/>
  <c r="K135" i="1" s="1"/>
  <c r="L128" i="1"/>
  <c r="J132" i="1"/>
  <c r="J131" i="1"/>
  <c r="J130" i="1"/>
  <c r="L123" i="1"/>
  <c r="J125" i="1"/>
  <c r="K126" i="1" s="1"/>
  <c r="L116" i="1"/>
  <c r="J120" i="1"/>
  <c r="J119" i="1"/>
  <c r="J118" i="1"/>
  <c r="L92" i="1"/>
  <c r="J113" i="1"/>
  <c r="J112" i="1"/>
  <c r="J111" i="1"/>
  <c r="J110" i="1"/>
  <c r="J109" i="1"/>
  <c r="J108" i="1"/>
  <c r="J107" i="1"/>
  <c r="J106" i="1"/>
  <c r="J105" i="1"/>
  <c r="J104" i="1"/>
  <c r="J103" i="1"/>
  <c r="J102" i="1"/>
  <c r="J101" i="1"/>
  <c r="J100" i="1"/>
  <c r="J99" i="1"/>
  <c r="J98" i="1"/>
  <c r="J97" i="1"/>
  <c r="J96" i="1"/>
  <c r="J95" i="1"/>
  <c r="J94" i="1"/>
  <c r="L63" i="1"/>
  <c r="J89" i="1"/>
  <c r="J88" i="1"/>
  <c r="J87" i="1"/>
  <c r="J86" i="1"/>
  <c r="J85" i="1"/>
  <c r="J84" i="1"/>
  <c r="J83" i="1"/>
  <c r="J82" i="1"/>
  <c r="J81" i="1"/>
  <c r="J80" i="1"/>
  <c r="J79" i="1"/>
  <c r="J78" i="1"/>
  <c r="J77" i="1"/>
  <c r="J76" i="1"/>
  <c r="J75" i="1"/>
  <c r="J74" i="1"/>
  <c r="J73" i="1"/>
  <c r="J72" i="1"/>
  <c r="J71" i="1"/>
  <c r="J70" i="1"/>
  <c r="J69" i="1"/>
  <c r="J68" i="1"/>
  <c r="J67" i="1"/>
  <c r="J66" i="1"/>
  <c r="J65" i="1"/>
  <c r="L51" i="1"/>
  <c r="J60" i="1"/>
  <c r="J59" i="1"/>
  <c r="J58" i="1"/>
  <c r="J57" i="1"/>
  <c r="J56" i="1"/>
  <c r="J55" i="1"/>
  <c r="J54" i="1"/>
  <c r="J53" i="1"/>
  <c r="L35" i="1"/>
  <c r="J48" i="1"/>
  <c r="J47" i="1"/>
  <c r="J46" i="1"/>
  <c r="J45" i="1"/>
  <c r="J44" i="1"/>
  <c r="J43" i="1"/>
  <c r="J42" i="1"/>
  <c r="J41" i="1"/>
  <c r="J40" i="1"/>
  <c r="J39" i="1"/>
  <c r="J38" i="1"/>
  <c r="J37" i="1"/>
  <c r="L27" i="1"/>
  <c r="J32" i="1"/>
  <c r="J31" i="1"/>
  <c r="J30" i="1"/>
  <c r="J29" i="1"/>
  <c r="L14" i="1"/>
  <c r="J24" i="1"/>
  <c r="J23" i="1"/>
  <c r="J22" i="1"/>
  <c r="J21" i="1"/>
  <c r="J20" i="1"/>
  <c r="J19" i="1"/>
  <c r="J18" i="1"/>
  <c r="J17" i="1"/>
  <c r="J16" i="1"/>
  <c r="L9" i="1"/>
  <c r="J11" i="1"/>
  <c r="K12" i="1" s="1"/>
  <c r="K9" i="1" s="1"/>
  <c r="E29" i="2" l="1"/>
  <c r="D3023" i="1"/>
  <c r="E32" i="2"/>
  <c r="E27" i="2"/>
  <c r="E30" i="2"/>
  <c r="D3021" i="1"/>
  <c r="D3018" i="1"/>
  <c r="D3020" i="1"/>
  <c r="M1947" i="1"/>
  <c r="M1944" i="1" s="1"/>
  <c r="K862" i="1"/>
  <c r="K858" i="1" s="1"/>
  <c r="K1700" i="1"/>
  <c r="K1696" i="1" s="1"/>
  <c r="K1628" i="1"/>
  <c r="K2042" i="1"/>
  <c r="K387" i="1"/>
  <c r="M387" i="1" s="1"/>
  <c r="M381" i="1" s="1"/>
  <c r="K550" i="1"/>
  <c r="M550" i="1" s="1"/>
  <c r="M544" i="1" s="1"/>
  <c r="K2580" i="1"/>
  <c r="K2576" i="1" s="1"/>
  <c r="K2970" i="1"/>
  <c r="M2970" i="1" s="1"/>
  <c r="M2966" i="1" s="1"/>
  <c r="M1626" i="1"/>
  <c r="M1623" i="1" s="1"/>
  <c r="K1171" i="1"/>
  <c r="M1171" i="1" s="1"/>
  <c r="M1166" i="1" s="1"/>
  <c r="K1770" i="1"/>
  <c r="M1916" i="1"/>
  <c r="M1913" i="1" s="1"/>
  <c r="K1932" i="1"/>
  <c r="M1932" i="1" s="1"/>
  <c r="M1928" i="1" s="1"/>
  <c r="M2358" i="1"/>
  <c r="M2355" i="1" s="1"/>
  <c r="K2600" i="1"/>
  <c r="K2596" i="1" s="1"/>
  <c r="K2338" i="1"/>
  <c r="M2338" i="1" s="1"/>
  <c r="M2333" i="1" s="1"/>
  <c r="M624" i="1"/>
  <c r="M621" i="1" s="1"/>
  <c r="K1450" i="1"/>
  <c r="M1450" i="1" s="1"/>
  <c r="M1446" i="1" s="1"/>
  <c r="K1706" i="1"/>
  <c r="M1706" i="1" s="1"/>
  <c r="M1702" i="1" s="1"/>
  <c r="M2138" i="1"/>
  <c r="M2135" i="1" s="1"/>
  <c r="K1338" i="1"/>
  <c r="M1341" i="1"/>
  <c r="M1338" i="1" s="1"/>
  <c r="K1486" i="1"/>
  <c r="M1489" i="1"/>
  <c r="M1486" i="1" s="1"/>
  <c r="K160" i="1"/>
  <c r="M163" i="1"/>
  <c r="M160" i="1" s="1"/>
  <c r="M2813" i="1"/>
  <c r="M2810" i="1" s="1"/>
  <c r="K2810" i="1"/>
  <c r="K666" i="1"/>
  <c r="M666" i="1" s="1"/>
  <c r="K1530" i="1"/>
  <c r="K1577" i="1"/>
  <c r="K1571" i="1" s="1"/>
  <c r="K2250" i="1"/>
  <c r="M2250" i="1" s="1"/>
  <c r="M2246" i="1" s="1"/>
  <c r="K2457" i="1"/>
  <c r="M2457" i="1" s="1"/>
  <c r="M2453" i="1" s="1"/>
  <c r="M2862" i="1"/>
  <c r="M2859" i="1" s="1"/>
  <c r="K1041" i="1"/>
  <c r="M1041" i="1" s="1"/>
  <c r="M1037" i="1" s="1"/>
  <c r="K275" i="1"/>
  <c r="M275" i="1" s="1"/>
  <c r="M267" i="1" s="1"/>
  <c r="K1391" i="1"/>
  <c r="M1391" i="1" s="1"/>
  <c r="M1387" i="1" s="1"/>
  <c r="M1406" i="1"/>
  <c r="M1403" i="1" s="1"/>
  <c r="M1719" i="1"/>
  <c r="M1716" i="1" s="1"/>
  <c r="M1996" i="1"/>
  <c r="M1993" i="1" s="1"/>
  <c r="K2594" i="1"/>
  <c r="M2594" i="1" s="1"/>
  <c r="M2582" i="1" s="1"/>
  <c r="K1108" i="1"/>
  <c r="M1108" i="1" s="1"/>
  <c r="M1101" i="1" s="1"/>
  <c r="K25" i="1"/>
  <c r="M25" i="1" s="1"/>
  <c r="M14" i="1" s="1"/>
  <c r="K133" i="1"/>
  <c r="M133" i="1" s="1"/>
  <c r="M128" i="1" s="1"/>
  <c r="K542" i="1"/>
  <c r="M542" i="1" s="1"/>
  <c r="M534" i="1" s="1"/>
  <c r="K731" i="1"/>
  <c r="K727" i="1" s="1"/>
  <c r="K1674" i="1"/>
  <c r="K1670" i="1" s="1"/>
  <c r="K2140" i="1"/>
  <c r="K2256" i="1"/>
  <c r="K2252" i="1" s="1"/>
  <c r="K2276" i="1"/>
  <c r="K2272" i="1" s="1"/>
  <c r="K2331" i="1"/>
  <c r="M2331" i="1" s="1"/>
  <c r="M2326" i="1" s="1"/>
  <c r="K33" i="1"/>
  <c r="M33" i="1" s="1"/>
  <c r="M27" i="1" s="1"/>
  <c r="M1494" i="1"/>
  <c r="M1491" i="1" s="1"/>
  <c r="K1621" i="1"/>
  <c r="K1615" i="1" s="1"/>
  <c r="K1897" i="1"/>
  <c r="M1897" i="1" s="1"/>
  <c r="M1892" i="1" s="1"/>
  <c r="M2118" i="1"/>
  <c r="M2115" i="1" s="1"/>
  <c r="K2615" i="1"/>
  <c r="M2615" i="1" s="1"/>
  <c r="M2611" i="1" s="1"/>
  <c r="M2794" i="1"/>
  <c r="M2791" i="1" s="1"/>
  <c r="K2791" i="1"/>
  <c r="M2847" i="1"/>
  <c r="M2844" i="1" s="1"/>
  <c r="K2844" i="1"/>
  <c r="M2070" i="1"/>
  <c r="M2067" i="1" s="1"/>
  <c r="K2067" i="1"/>
  <c r="M2700" i="1"/>
  <c r="M2697" i="1" s="1"/>
  <c r="K2697" i="1"/>
  <c r="K2830" i="1"/>
  <c r="M2833" i="1"/>
  <c r="M2830" i="1" s="1"/>
  <c r="K2815" i="1"/>
  <c r="M2818" i="1"/>
  <c r="M2815" i="1" s="1"/>
  <c r="K2982" i="1"/>
  <c r="M2985" i="1"/>
  <c r="M2982" i="1" s="1"/>
  <c r="M2443" i="1"/>
  <c r="M2440" i="1" s="1"/>
  <c r="K2440" i="1"/>
  <c r="M2477" i="1"/>
  <c r="M2474" i="1" s="1"/>
  <c r="K2474" i="1"/>
  <c r="K2702" i="1"/>
  <c r="M2705" i="1"/>
  <c r="M2702" i="1" s="1"/>
  <c r="M1444" i="1"/>
  <c r="M1441" i="1" s="1"/>
  <c r="K1441" i="1"/>
  <c r="M148" i="1"/>
  <c r="M145" i="1" s="1"/>
  <c r="K145" i="1"/>
  <c r="K1788" i="1"/>
  <c r="M1791" i="1"/>
  <c r="M1788" i="1" s="1"/>
  <c r="M2620" i="1"/>
  <c r="M2617" i="1" s="1"/>
  <c r="K2617" i="1"/>
  <c r="K2901" i="1"/>
  <c r="M2904" i="1"/>
  <c r="M2901" i="1" s="1"/>
  <c r="K140" i="1"/>
  <c r="M143" i="1"/>
  <c r="M140" i="1" s="1"/>
  <c r="K1362" i="1"/>
  <c r="M1365" i="1"/>
  <c r="M1362" i="1" s="1"/>
  <c r="K1398" i="1"/>
  <c r="M1401" i="1"/>
  <c r="M1398" i="1" s="1"/>
  <c r="M2261" i="1"/>
  <c r="M2258" i="1" s="1"/>
  <c r="K2258" i="1"/>
  <c r="M2281" i="1"/>
  <c r="M2278" i="1" s="1"/>
  <c r="K2278" i="1"/>
  <c r="M2774" i="1"/>
  <c r="M2771" i="1" s="1"/>
  <c r="K2771" i="1"/>
  <c r="K532" i="1"/>
  <c r="K598" i="1"/>
  <c r="M598" i="1" s="1"/>
  <c r="M594" i="1" s="1"/>
  <c r="K636" i="1"/>
  <c r="M636" i="1" s="1"/>
  <c r="M626" i="1" s="1"/>
  <c r="K832" i="1"/>
  <c r="M832" i="1" s="1"/>
  <c r="M815" i="1" s="1"/>
  <c r="K948" i="1"/>
  <c r="M948" i="1" s="1"/>
  <c r="M931" i="1" s="1"/>
  <c r="K1035" i="1"/>
  <c r="M1035" i="1" s="1"/>
  <c r="M1022" i="1" s="1"/>
  <c r="K1164" i="1"/>
  <c r="M1164" i="1" s="1"/>
  <c r="M1110" i="1" s="1"/>
  <c r="K1367" i="1"/>
  <c r="M1439" i="1"/>
  <c r="M1436" i="1" s="1"/>
  <c r="K1479" i="1"/>
  <c r="M1479" i="1" s="1"/>
  <c r="M1475" i="1" s="1"/>
  <c r="M1603" i="1"/>
  <c r="M1600" i="1" s="1"/>
  <c r="K1681" i="1"/>
  <c r="M1763" i="1"/>
  <c r="M1760" i="1" s="1"/>
  <c r="K2389" i="1"/>
  <c r="M2407" i="1"/>
  <c r="M2404" i="1" s="1"/>
  <c r="K2420" i="1"/>
  <c r="M2438" i="1"/>
  <c r="M2435" i="1" s="1"/>
  <c r="K2630" i="1"/>
  <c r="K2622" i="1" s="1"/>
  <c r="K2677" i="1"/>
  <c r="M2725" i="1"/>
  <c r="M2722" i="1" s="1"/>
  <c r="M2745" i="1"/>
  <c r="M2742" i="1" s="1"/>
  <c r="M2924" i="1"/>
  <c r="M2921" i="1" s="1"/>
  <c r="K49" i="1"/>
  <c r="K35" i="1" s="1"/>
  <c r="K121" i="1"/>
  <c r="K116" i="1" s="1"/>
  <c r="M178" i="1"/>
  <c r="M175" i="1" s="1"/>
  <c r="K444" i="1"/>
  <c r="K426" i="1" s="1"/>
  <c r="K506" i="1"/>
  <c r="K500" i="1" s="1"/>
  <c r="K791" i="1"/>
  <c r="K890" i="1"/>
  <c r="M890" i="1" s="1"/>
  <c r="M879" i="1" s="1"/>
  <c r="K1272" i="1"/>
  <c r="K1264" i="1" s="1"/>
  <c r="K1590" i="1"/>
  <c r="M1796" i="1"/>
  <c r="M1793" i="1" s="1"/>
  <c r="K1934" i="1"/>
  <c r="K1998" i="1"/>
  <c r="M2108" i="1"/>
  <c r="M2105" i="1" s="1"/>
  <c r="K2644" i="1"/>
  <c r="M2644" i="1" s="1"/>
  <c r="M2632" i="1" s="1"/>
  <c r="M2789" i="1"/>
  <c r="M2786" i="1" s="1"/>
  <c r="K61" i="1"/>
  <c r="M61" i="1" s="1"/>
  <c r="M51" i="1" s="1"/>
  <c r="K1321" i="1"/>
  <c r="M1321" i="1" s="1"/>
  <c r="M1307" i="1" s="1"/>
  <c r="K1819" i="1"/>
  <c r="K1810" i="1" s="1"/>
  <c r="K1873" i="1"/>
  <c r="M1873" i="1" s="1"/>
  <c r="M1843" i="1" s="1"/>
  <c r="K165" i="1"/>
  <c r="K418" i="1"/>
  <c r="M418" i="1" s="1"/>
  <c r="M414" i="1" s="1"/>
  <c r="K512" i="1"/>
  <c r="M619" i="1"/>
  <c r="M616" i="1" s="1"/>
  <c r="K680" i="1"/>
  <c r="K668" i="1" s="1"/>
  <c r="K929" i="1"/>
  <c r="M929" i="1" s="1"/>
  <c r="M914" i="1" s="1"/>
  <c r="M1336" i="1"/>
  <c r="M1333" i="1" s="1"/>
  <c r="M1375" i="1"/>
  <c r="M1372" i="1" s="1"/>
  <c r="M1608" i="1"/>
  <c r="M1605" i="1" s="1"/>
  <c r="K1890" i="1"/>
  <c r="M2098" i="1"/>
  <c r="M2095" i="1" s="1"/>
  <c r="M2186" i="1"/>
  <c r="M2183" i="1" s="1"/>
  <c r="M2200" i="1"/>
  <c r="M2197" i="1" s="1"/>
  <c r="K2231" i="1"/>
  <c r="K2503" i="1"/>
  <c r="M2503" i="1" s="1"/>
  <c r="M2483" i="1" s="1"/>
  <c r="K2717" i="1"/>
  <c r="K2737" i="1"/>
  <c r="K2864" i="1"/>
  <c r="M2944" i="1"/>
  <c r="M2941" i="1" s="1"/>
  <c r="K379" i="1"/>
  <c r="M379" i="1" s="1"/>
  <c r="M374" i="1" s="1"/>
  <c r="K572" i="1"/>
  <c r="M572" i="1" s="1"/>
  <c r="M561" i="1" s="1"/>
  <c r="K1099" i="1"/>
  <c r="K1082" i="1" s="1"/>
  <c r="M1207" i="1"/>
  <c r="M1204" i="1" s="1"/>
  <c r="M1326" i="1"/>
  <c r="M1323" i="1" s="1"/>
  <c r="M1430" i="1"/>
  <c r="M1427" i="1" s="1"/>
  <c r="K1528" i="1"/>
  <c r="K1516" i="1" s="1"/>
  <c r="K1798" i="1"/>
  <c r="K1963" i="1"/>
  <c r="K2294" i="1"/>
  <c r="K2365" i="1"/>
  <c r="K2669" i="1"/>
  <c r="M2669" i="1" s="1"/>
  <c r="M2660" i="1" s="1"/>
  <c r="K2727" i="1"/>
  <c r="K2747" i="1"/>
  <c r="L2897" i="1"/>
  <c r="K90" i="1"/>
  <c r="M90" i="1" s="1"/>
  <c r="M63" i="1" s="1"/>
  <c r="K412" i="1"/>
  <c r="M412" i="1" s="1"/>
  <c r="M395" i="1" s="1"/>
  <c r="K114" i="1"/>
  <c r="K92" i="1" s="1"/>
  <c r="K424" i="1"/>
  <c r="M424" i="1" s="1"/>
  <c r="M420" i="1" s="1"/>
  <c r="K478" i="1"/>
  <c r="M478" i="1" s="1"/>
  <c r="M446" i="1" s="1"/>
  <c r="K559" i="1"/>
  <c r="K552" i="1" s="1"/>
  <c r="K1202" i="1"/>
  <c r="K1188" i="1" s="1"/>
  <c r="K1305" i="1"/>
  <c r="M1305" i="1" s="1"/>
  <c r="M1274" i="1" s="1"/>
  <c r="M1473" i="1"/>
  <c r="M1470" i="1" s="1"/>
  <c r="K1730" i="1"/>
  <c r="K1808" i="1"/>
  <c r="K1841" i="1"/>
  <c r="M1841" i="1" s="1"/>
  <c r="M1821" i="1" s="1"/>
  <c r="K2287" i="1"/>
  <c r="K2283" i="1" s="1"/>
  <c r="K2315" i="1"/>
  <c r="M2315" i="1" s="1"/>
  <c r="M2299" i="1" s="1"/>
  <c r="K2324" i="1"/>
  <c r="K2451" i="1"/>
  <c r="M2451" i="1" s="1"/>
  <c r="M2445" i="1" s="1"/>
  <c r="M2769" i="1"/>
  <c r="M2766" i="1" s="1"/>
  <c r="K208" i="1"/>
  <c r="M208" i="1" s="1"/>
  <c r="M203" i="1" s="1"/>
  <c r="K393" i="1"/>
  <c r="K614" i="1"/>
  <c r="M614" i="1" s="1"/>
  <c r="M600" i="1" s="1"/>
  <c r="K803" i="1"/>
  <c r="M803" i="1" s="1"/>
  <c r="K1020" i="1"/>
  <c r="K997" i="1" s="1"/>
  <c r="K1413" i="1"/>
  <c r="K2060" i="1"/>
  <c r="M2060" i="1" s="1"/>
  <c r="M2056" i="1" s="1"/>
  <c r="K2574" i="1"/>
  <c r="K2514" i="1" s="1"/>
  <c r="M183" i="1"/>
  <c r="M180" i="1" s="1"/>
  <c r="K180" i="1"/>
  <c r="M592" i="1"/>
  <c r="M589" i="1" s="1"/>
  <c r="K589" i="1"/>
  <c r="M153" i="1"/>
  <c r="M150" i="1" s="1"/>
  <c r="K150" i="1"/>
  <c r="M1360" i="1"/>
  <c r="M1357" i="1" s="1"/>
  <c r="K1357" i="1"/>
  <c r="K931" i="1"/>
  <c r="M126" i="1"/>
  <c r="M123" i="1" s="1"/>
  <c r="K123" i="1"/>
  <c r="K170" i="1"/>
  <c r="M173" i="1"/>
  <c r="M170" i="1" s="1"/>
  <c r="K725" i="1"/>
  <c r="K877" i="1"/>
  <c r="K1080" i="1"/>
  <c r="K1468" i="1"/>
  <c r="K1546" i="1"/>
  <c r="M2011" i="1"/>
  <c r="M2008" i="1" s="1"/>
  <c r="K2008" i="1"/>
  <c r="M3000" i="1"/>
  <c r="M2997" i="1" s="1"/>
  <c r="K2997" i="1"/>
  <c r="K201" i="1"/>
  <c r="K215" i="1"/>
  <c r="K362" i="1"/>
  <c r="K759" i="1"/>
  <c r="K856" i="1"/>
  <c r="K907" i="1"/>
  <c r="K909" i="1"/>
  <c r="K1050" i="1"/>
  <c r="K1610" i="1"/>
  <c r="K1691" i="1"/>
  <c r="M1694" i="1"/>
  <c r="M1691" i="1" s="1"/>
  <c r="M1957" i="1"/>
  <c r="M1954" i="1" s="1"/>
  <c r="K1954" i="1"/>
  <c r="M2016" i="1"/>
  <c r="M2013" i="1" s="1"/>
  <c r="K2013" i="1"/>
  <c r="M2270" i="1"/>
  <c r="K2267" i="1"/>
  <c r="K2469" i="1"/>
  <c r="M2472" i="1"/>
  <c r="M2469" i="1" s="1"/>
  <c r="M1636" i="1"/>
  <c r="M1633" i="1" s="1"/>
  <c r="K1633" i="1"/>
  <c r="K1746" i="1"/>
  <c r="M1749" i="1"/>
  <c r="M1746" i="1" s="1"/>
  <c r="K185" i="1"/>
  <c r="K1654" i="1"/>
  <c r="K1939" i="1"/>
  <c r="M1942" i="1"/>
  <c r="M1939" i="1" s="1"/>
  <c r="M2148" i="1"/>
  <c r="M2145" i="1" s="1"/>
  <c r="K2145" i="1"/>
  <c r="M2377" i="1"/>
  <c r="K2374" i="1"/>
  <c r="M2975" i="1"/>
  <c r="M2972" i="1" s="1"/>
  <c r="K2972" i="1"/>
  <c r="M12" i="1"/>
  <c r="M138" i="1"/>
  <c r="M135" i="1" s="1"/>
  <c r="M158" i="1"/>
  <c r="M155" i="1" s="1"/>
  <c r="K689" i="1"/>
  <c r="M837" i="1"/>
  <c r="M834" i="1" s="1"/>
  <c r="M1331" i="1"/>
  <c r="M1328" i="1" s="1"/>
  <c r="K1328" i="1"/>
  <c r="M1350" i="1"/>
  <c r="K1382" i="1"/>
  <c r="M1385" i="1"/>
  <c r="M1382" i="1" s="1"/>
  <c r="M1396" i="1"/>
  <c r="M1393" i="1" s="1"/>
  <c r="K1452" i="1"/>
  <c r="M1455" i="1"/>
  <c r="M1452" i="1" s="1"/>
  <c r="K1564" i="1"/>
  <c r="K1686" i="1"/>
  <c r="M1689" i="1"/>
  <c r="M1686" i="1" s="1"/>
  <c r="M1768" i="1"/>
  <c r="M1765" i="1" s="1"/>
  <c r="K1765" i="1"/>
  <c r="M1786" i="1"/>
  <c r="K1783" i="1"/>
  <c r="M2690" i="1"/>
  <c r="M2687" i="1" s="1"/>
  <c r="K2687" i="1"/>
  <c r="K2159" i="1"/>
  <c r="M2162" i="1"/>
  <c r="K217" i="1"/>
  <c r="K991" i="1"/>
  <c r="K265" i="1"/>
  <c r="K346" i="1"/>
  <c r="K582" i="1"/>
  <c r="M587" i="1"/>
  <c r="M584" i="1" s="1"/>
  <c r="K584" i="1"/>
  <c r="K1180" i="1"/>
  <c r="K1235" i="1"/>
  <c r="M1355" i="1"/>
  <c r="M1352" i="1" s="1"/>
  <c r="K1352" i="1"/>
  <c r="M1484" i="1"/>
  <c r="M1481" i="1" s="1"/>
  <c r="K1481" i="1"/>
  <c r="M1598" i="1"/>
  <c r="M1595" i="1" s="1"/>
  <c r="K1595" i="1"/>
  <c r="K1644" i="1"/>
  <c r="K1668" i="1"/>
  <c r="M1744" i="1"/>
  <c r="K1741" i="1"/>
  <c r="K1751" i="1"/>
  <c r="M1754" i="1"/>
  <c r="M1751" i="1" s="1"/>
  <c r="M1724" i="1"/>
  <c r="M1721" i="1" s="1"/>
  <c r="K1721" i="1"/>
  <c r="K524" i="1"/>
  <c r="K332" i="1"/>
  <c r="K488" i="1"/>
  <c r="K498" i="1"/>
  <c r="K849" i="1"/>
  <c r="K1262" i="1"/>
  <c r="M1460" i="1"/>
  <c r="M1457" i="1" s="1"/>
  <c r="K1457" i="1"/>
  <c r="K1502" i="1"/>
  <c r="M1569" i="1"/>
  <c r="M1566" i="1" s="1"/>
  <c r="K1566" i="1"/>
  <c r="M1679" i="1"/>
  <c r="M1676" i="1" s="1"/>
  <c r="K1676" i="1"/>
  <c r="M1981" i="1"/>
  <c r="K1978" i="1"/>
  <c r="M2026" i="1"/>
  <c r="M2023" i="1" s="1"/>
  <c r="K2023" i="1"/>
  <c r="K2085" i="1"/>
  <c r="M2088" i="1"/>
  <c r="M2085" i="1" s="1"/>
  <c r="M2031" i="1"/>
  <c r="M2028" i="1" s="1"/>
  <c r="K2028" i="1"/>
  <c r="K783" i="1"/>
  <c r="M1212" i="1"/>
  <c r="M1209" i="1" s="1"/>
  <c r="K1209" i="1"/>
  <c r="K372" i="1"/>
  <c r="K813" i="1"/>
  <c r="M1380" i="1"/>
  <c r="M1377" i="1" s="1"/>
  <c r="K1377" i="1"/>
  <c r="K1422" i="1"/>
  <c r="M1588" i="1"/>
  <c r="K1585" i="1"/>
  <c r="M1921" i="1"/>
  <c r="M1918" i="1" s="1"/>
  <c r="K1918" i="1"/>
  <c r="K1420" i="1"/>
  <c r="K1514" i="1"/>
  <c r="K1554" i="1"/>
  <c r="K1652" i="1"/>
  <c r="M1952" i="1"/>
  <c r="M1949" i="1" s="1"/>
  <c r="K1949" i="1"/>
  <c r="K2018" i="1"/>
  <c r="M2054" i="1"/>
  <c r="K2051" i="1"/>
  <c r="K2169" i="1"/>
  <c r="M2433" i="1"/>
  <c r="M2430" i="1" s="1"/>
  <c r="K2430" i="1"/>
  <c r="M2883" i="1"/>
  <c r="K2880" i="1"/>
  <c r="M2914" i="1"/>
  <c r="M2911" i="1" s="1"/>
  <c r="K2964" i="1"/>
  <c r="M1991" i="1"/>
  <c r="M1988" i="1" s="1"/>
  <c r="K1988" i="1"/>
  <c r="K2606" i="1"/>
  <c r="M2609" i="1"/>
  <c r="M2695" i="1"/>
  <c r="M2692" i="1" s="1"/>
  <c r="K2692" i="1"/>
  <c r="M2735" i="1"/>
  <c r="M2732" i="1" s="1"/>
  <c r="K2732" i="1"/>
  <c r="M2759" i="1"/>
  <c r="K2756" i="1"/>
  <c r="M2934" i="1"/>
  <c r="M2931" i="1" s="1"/>
  <c r="K2931" i="1"/>
  <c r="M2006" i="1"/>
  <c r="M2003" i="1" s="1"/>
  <c r="K2003" i="1"/>
  <c r="M2210" i="1"/>
  <c r="M2207" i="1" s="1"/>
  <c r="K2207" i="1"/>
  <c r="M2428" i="1"/>
  <c r="M2425" i="1" s="1"/>
  <c r="K2425" i="1"/>
  <c r="M2677" i="1"/>
  <c r="M2872" i="1"/>
  <c r="M2869" i="1" s="1"/>
  <c r="K2869" i="1"/>
  <c r="M1902" i="1"/>
  <c r="M1899" i="1" s="1"/>
  <c r="M1911" i="1"/>
  <c r="M1972" i="1"/>
  <c r="K1969" i="1"/>
  <c r="M2065" i="1"/>
  <c r="M2062" i="1" s="1"/>
  <c r="K2062" i="1"/>
  <c r="K1251" i="1"/>
  <c r="K1732" i="1"/>
  <c r="M1926" i="1"/>
  <c r="M1923" i="1" s="1"/>
  <c r="K1923" i="1"/>
  <c r="M1986" i="1"/>
  <c r="M1983" i="1" s="1"/>
  <c r="K1983" i="1"/>
  <c r="M2040" i="1"/>
  <c r="M2128" i="1"/>
  <c r="M2125" i="1" s="1"/>
  <c r="K2192" i="1"/>
  <c r="M2195" i="1"/>
  <c r="M2192" i="1" s="1"/>
  <c r="M2387" i="1"/>
  <c r="M2384" i="1" s="1"/>
  <c r="M2508" i="1"/>
  <c r="M2505" i="1" s="1"/>
  <c r="K2505" i="1"/>
  <c r="K2202" i="1"/>
  <c r="M2205" i="1"/>
  <c r="M2202" i="1" s="1"/>
  <c r="M2244" i="1"/>
  <c r="M2241" i="1" s="1"/>
  <c r="K2241" i="1"/>
  <c r="M2467" i="1"/>
  <c r="M2464" i="1" s="1"/>
  <c r="K2464" i="1"/>
  <c r="K2682" i="1"/>
  <c r="M2685" i="1"/>
  <c r="M2682" i="1" s="1"/>
  <c r="M2715" i="1"/>
  <c r="M2712" i="1" s="1"/>
  <c r="K2712" i="1"/>
  <c r="M2804" i="1"/>
  <c r="M2801" i="1" s="1"/>
  <c r="K2801" i="1"/>
  <c r="K2820" i="1"/>
  <c r="M2857" i="1"/>
  <c r="M2854" i="1" s="1"/>
  <c r="K2854" i="1"/>
  <c r="M2929" i="1"/>
  <c r="M2926" i="1" s="1"/>
  <c r="K2926" i="1"/>
  <c r="M2224" i="1"/>
  <c r="M2221" i="1" s="1"/>
  <c r="K2221" i="1"/>
  <c r="M2239" i="1"/>
  <c r="M2236" i="1" s="1"/>
  <c r="K2236" i="1"/>
  <c r="K2360" i="1"/>
  <c r="M2363" i="1"/>
  <c r="M2360" i="1" s="1"/>
  <c r="M2402" i="1"/>
  <c r="M2399" i="1" s="1"/>
  <c r="K2399" i="1"/>
  <c r="M2462" i="1"/>
  <c r="M2459" i="1" s="1"/>
  <c r="K2459" i="1"/>
  <c r="M2784" i="1"/>
  <c r="M2781" i="1" s="1"/>
  <c r="K2781" i="1"/>
  <c r="M2799" i="1"/>
  <c r="M2796" i="1" s="1"/>
  <c r="K2796" i="1"/>
  <c r="M2828" i="1"/>
  <c r="M2825" i="1" s="1"/>
  <c r="K2825" i="1"/>
  <c r="M2852" i="1"/>
  <c r="M2849" i="1" s="1"/>
  <c r="K2849" i="1"/>
  <c r="M2919" i="1"/>
  <c r="M2916" i="1" s="1"/>
  <c r="K2916" i="1"/>
  <c r="M2949" i="1"/>
  <c r="M2946" i="1" s="1"/>
  <c r="K2946" i="1"/>
  <c r="M2990" i="1"/>
  <c r="M2987" i="1" s="1"/>
  <c r="K2987" i="1"/>
  <c r="M2153" i="1"/>
  <c r="M2150" i="1" s="1"/>
  <c r="K2150" i="1"/>
  <c r="K2164" i="1"/>
  <c r="M2167" i="1"/>
  <c r="M2164" i="1" s="1"/>
  <c r="K2348" i="1"/>
  <c r="M3010" i="1"/>
  <c r="M3007" i="1" s="1"/>
  <c r="K3007" i="1"/>
  <c r="K2080" i="1"/>
  <c r="M2093" i="1"/>
  <c r="M2090" i="1" s="1"/>
  <c r="K2090" i="1"/>
  <c r="K2100" i="1"/>
  <c r="M2113" i="1"/>
  <c r="M2110" i="1" s="1"/>
  <c r="K2110" i="1"/>
  <c r="K2120" i="1"/>
  <c r="M2133" i="1"/>
  <c r="M2130" i="1" s="1"/>
  <c r="K2130" i="1"/>
  <c r="M2177" i="1"/>
  <c r="M2174" i="1" s="1"/>
  <c r="M2418" i="1"/>
  <c r="K2707" i="1"/>
  <c r="M2909" i="1"/>
  <c r="M2906" i="1" s="1"/>
  <c r="M2954" i="1"/>
  <c r="M2951" i="1" s="1"/>
  <c r="K2951" i="1"/>
  <c r="M2995" i="1"/>
  <c r="M2992" i="1" s="1"/>
  <c r="K2992" i="1"/>
  <c r="M2080" i="1"/>
  <c r="M2219" i="1"/>
  <c r="K2216" i="1"/>
  <c r="M2229" i="1"/>
  <c r="M2226" i="1" s="1"/>
  <c r="K2289" i="1"/>
  <c r="M2292" i="1"/>
  <c r="M2289" i="1" s="1"/>
  <c r="M2353" i="1"/>
  <c r="M2350" i="1" s="1"/>
  <c r="K2350" i="1"/>
  <c r="M2382" i="1"/>
  <c r="M2379" i="1" s="1"/>
  <c r="K2379" i="1"/>
  <c r="M2397" i="1"/>
  <c r="M2394" i="1" s="1"/>
  <c r="K2394" i="1"/>
  <c r="K2658" i="1"/>
  <c r="M2764" i="1"/>
  <c r="M2761" i="1" s="1"/>
  <c r="K2761" i="1"/>
  <c r="M2779" i="1"/>
  <c r="M2776" i="1" s="1"/>
  <c r="K2776" i="1"/>
  <c r="M2842" i="1"/>
  <c r="M2939" i="1"/>
  <c r="M2936" i="1" s="1"/>
  <c r="K2936" i="1"/>
  <c r="M2980" i="1"/>
  <c r="M2977" i="1" s="1"/>
  <c r="K2977" i="1"/>
  <c r="K3002" i="1"/>
  <c r="M862" i="1" l="1"/>
  <c r="M858" i="1" s="1"/>
  <c r="M2256" i="1"/>
  <c r="M2252" i="1" s="1"/>
  <c r="M1700" i="1"/>
  <c r="M1696" i="1" s="1"/>
  <c r="M1528" i="1"/>
  <c r="M1516" i="1" s="1"/>
  <c r="K2632" i="1"/>
  <c r="K815" i="1"/>
  <c r="K2445" i="1"/>
  <c r="B3025" i="1"/>
  <c r="K2582" i="1"/>
  <c r="K2611" i="1"/>
  <c r="K879" i="1"/>
  <c r="K2326" i="1"/>
  <c r="K2453" i="1"/>
  <c r="K381" i="1"/>
  <c r="K1274" i="1"/>
  <c r="K544" i="1"/>
  <c r="K1166" i="1"/>
  <c r="K1446" i="1"/>
  <c r="M444" i="1"/>
  <c r="M426" i="1" s="1"/>
  <c r="M2287" i="1"/>
  <c r="M2283" i="1" s="1"/>
  <c r="M49" i="1"/>
  <c r="M35" i="1" s="1"/>
  <c r="M2630" i="1"/>
  <c r="M2622" i="1" s="1"/>
  <c r="M2580" i="1"/>
  <c r="M2576" i="1" s="1"/>
  <c r="K2966" i="1"/>
  <c r="M559" i="1"/>
  <c r="M552" i="1" s="1"/>
  <c r="K1928" i="1"/>
  <c r="K1843" i="1"/>
  <c r="K796" i="1"/>
  <c r="M1621" i="1"/>
  <c r="M1615" i="1" s="1"/>
  <c r="K1702" i="1"/>
  <c r="M1674" i="1"/>
  <c r="M1670" i="1" s="1"/>
  <c r="K1892" i="1"/>
  <c r="M1099" i="1"/>
  <c r="M1082" i="1" s="1"/>
  <c r="M731" i="1"/>
  <c r="M727" i="1" s="1"/>
  <c r="K2333" i="1"/>
  <c r="K534" i="1"/>
  <c r="M1202" i="1"/>
  <c r="M1188" i="1" s="1"/>
  <c r="M1819" i="1"/>
  <c r="M1810" i="1" s="1"/>
  <c r="K642" i="1"/>
  <c r="K1387" i="1"/>
  <c r="K2246" i="1"/>
  <c r="M1577" i="1"/>
  <c r="M1571" i="1" s="1"/>
  <c r="K414" i="1"/>
  <c r="K2056" i="1"/>
  <c r="M121" i="1"/>
  <c r="M116" i="1" s="1"/>
  <c r="M2600" i="1"/>
  <c r="M2596" i="1" s="1"/>
  <c r="K626" i="1"/>
  <c r="K128" i="1"/>
  <c r="M1020" i="1"/>
  <c r="M997" i="1" s="1"/>
  <c r="K594" i="1"/>
  <c r="M506" i="1"/>
  <c r="M500" i="1" s="1"/>
  <c r="K27" i="1"/>
  <c r="K600" i="1"/>
  <c r="K2483" i="1"/>
  <c r="K2660" i="1"/>
  <c r="K1101" i="1"/>
  <c r="K446" i="1"/>
  <c r="K2299" i="1"/>
  <c r="K1475" i="1"/>
  <c r="K1037" i="1"/>
  <c r="K14" i="1"/>
  <c r="M2276" i="1"/>
  <c r="M2272" i="1" s="1"/>
  <c r="K267" i="1"/>
  <c r="M2574" i="1"/>
  <c r="M2514" i="1" s="1"/>
  <c r="K1821" i="1"/>
  <c r="K420" i="1"/>
  <c r="K395" i="1"/>
  <c r="K1307" i="1"/>
  <c r="M680" i="1"/>
  <c r="M668" i="1" s="1"/>
  <c r="M2897" i="1"/>
  <c r="M2887" i="1" s="1"/>
  <c r="E22" i="2" s="1"/>
  <c r="L2887" i="1"/>
  <c r="K508" i="1"/>
  <c r="M512" i="1"/>
  <c r="M508" i="1" s="1"/>
  <c r="M1808" i="1"/>
  <c r="M1803" i="1" s="1"/>
  <c r="K1803" i="1"/>
  <c r="M1730" i="1"/>
  <c r="M1726" i="1" s="1"/>
  <c r="K1726" i="1"/>
  <c r="K1959" i="1"/>
  <c r="M1963" i="1"/>
  <c r="M1959" i="1" s="1"/>
  <c r="M1272" i="1"/>
  <c r="M1264" i="1" s="1"/>
  <c r="K561" i="1"/>
  <c r="K63" i="1"/>
  <c r="K1110" i="1"/>
  <c r="K51" i="1"/>
  <c r="K1408" i="1"/>
  <c r="M1413" i="1"/>
  <c r="M1408" i="1" s="1"/>
  <c r="M2324" i="1"/>
  <c r="M2317" i="1" s="1"/>
  <c r="K2317" i="1"/>
  <c r="M1890" i="1"/>
  <c r="M1875" i="1" s="1"/>
  <c r="K1875" i="1"/>
  <c r="K203" i="1"/>
  <c r="M393" i="1"/>
  <c r="M389" i="1" s="1"/>
  <c r="K389" i="1"/>
  <c r="K914" i="1"/>
  <c r="M114" i="1"/>
  <c r="M92" i="1" s="1"/>
  <c r="K1022" i="1"/>
  <c r="L2752" i="1"/>
  <c r="M2752" i="1" s="1"/>
  <c r="K374" i="1"/>
  <c r="M532" i="1"/>
  <c r="M526" i="1" s="1"/>
  <c r="K526" i="1"/>
  <c r="M2037" i="1"/>
  <c r="L2047" i="1"/>
  <c r="L2885" i="1"/>
  <c r="M2880" i="1"/>
  <c r="M1554" i="1"/>
  <c r="M1548" i="1" s="1"/>
  <c r="K1548" i="1"/>
  <c r="L2033" i="1"/>
  <c r="M1978" i="1"/>
  <c r="K277" i="1"/>
  <c r="M332" i="1"/>
  <c r="M277" i="1" s="1"/>
  <c r="K1638" i="1"/>
  <c r="M1644" i="1"/>
  <c r="M1638" i="1" s="1"/>
  <c r="M1180" i="1"/>
  <c r="M1173" i="1" s="1"/>
  <c r="K1173" i="1"/>
  <c r="M2159" i="1"/>
  <c r="L2212" i="1"/>
  <c r="M2658" i="1"/>
  <c r="M2646" i="1" s="1"/>
  <c r="K2646" i="1"/>
  <c r="M1251" i="1"/>
  <c r="M1237" i="1" s="1"/>
  <c r="K1237" i="1"/>
  <c r="L2806" i="1"/>
  <c r="M2756" i="1"/>
  <c r="M1514" i="1"/>
  <c r="M1504" i="1" s="1"/>
  <c r="K1504" i="1"/>
  <c r="K1253" i="1"/>
  <c r="M1262" i="1"/>
  <c r="M1253" i="1" s="1"/>
  <c r="M1564" i="1"/>
  <c r="M1556" i="1" s="1"/>
  <c r="K1556" i="1"/>
  <c r="M759" i="1"/>
  <c r="M733" i="1" s="1"/>
  <c r="K733" i="1"/>
  <c r="M1420" i="1"/>
  <c r="M1415" i="1" s="1"/>
  <c r="K1415" i="1"/>
  <c r="M1585" i="1"/>
  <c r="M1783" i="1"/>
  <c r="K348" i="1"/>
  <c r="M362" i="1"/>
  <c r="M348" i="1" s="1"/>
  <c r="M1080" i="1"/>
  <c r="K1056" i="1"/>
  <c r="L2155" i="1"/>
  <c r="M2964" i="1"/>
  <c r="M2956" i="1" s="1"/>
  <c r="K2956" i="1"/>
  <c r="K761" i="1"/>
  <c r="M783" i="1"/>
  <c r="M761" i="1" s="1"/>
  <c r="K514" i="1"/>
  <c r="M524" i="1"/>
  <c r="M514" i="1" s="1"/>
  <c r="K194" i="1"/>
  <c r="M201" i="1"/>
  <c r="M725" i="1"/>
  <c r="M691" i="1" s="1"/>
  <c r="K691" i="1"/>
  <c r="M796" i="1"/>
  <c r="L2835" i="1"/>
  <c r="L2510" i="1"/>
  <c r="M1502" i="1"/>
  <c r="M1496" i="1" s="1"/>
  <c r="K1496" i="1"/>
  <c r="M265" i="1"/>
  <c r="K228" i="1"/>
  <c r="L1775" i="1"/>
  <c r="M1050" i="1"/>
  <c r="M1043" i="1" s="1"/>
  <c r="K1043" i="1"/>
  <c r="M2606" i="1"/>
  <c r="M991" i="1"/>
  <c r="M950" i="1" s="1"/>
  <c r="K950" i="1"/>
  <c r="L2072" i="1"/>
  <c r="M2051" i="1"/>
  <c r="K574" i="1"/>
  <c r="M582" i="1"/>
  <c r="M574" i="1" s="1"/>
  <c r="M215" i="1"/>
  <c r="M210" i="1" s="1"/>
  <c r="K210" i="1"/>
  <c r="M877" i="1"/>
  <c r="M864" i="1" s="1"/>
  <c r="K864" i="1"/>
  <c r="M2839" i="1"/>
  <c r="L2874" i="1"/>
  <c r="L2263" i="1"/>
  <c r="M2216" i="1"/>
  <c r="M849" i="1"/>
  <c r="M839" i="1" s="1"/>
  <c r="K839" i="1"/>
  <c r="M1741" i="1"/>
  <c r="L1756" i="1"/>
  <c r="M346" i="1"/>
  <c r="M334" i="1" s="1"/>
  <c r="K334" i="1"/>
  <c r="M1969" i="1"/>
  <c r="L1974" i="1"/>
  <c r="K805" i="1"/>
  <c r="M813" i="1"/>
  <c r="M805" i="1" s="1"/>
  <c r="M498" i="1"/>
  <c r="M490" i="1" s="1"/>
  <c r="K490" i="1"/>
  <c r="M689" i="1"/>
  <c r="M682" i="1" s="1"/>
  <c r="K682" i="1"/>
  <c r="K1539" i="1"/>
  <c r="M1546" i="1"/>
  <c r="M2415" i="1"/>
  <c r="L2479" i="1"/>
  <c r="M2348" i="1"/>
  <c r="M2340" i="1" s="1"/>
  <c r="K2340" i="1"/>
  <c r="M1908" i="1"/>
  <c r="M1652" i="1"/>
  <c r="M1646" i="1" s="1"/>
  <c r="K1646" i="1"/>
  <c r="M372" i="1"/>
  <c r="M364" i="1" s="1"/>
  <c r="K364" i="1"/>
  <c r="K480" i="1"/>
  <c r="M488" i="1"/>
  <c r="M480" i="1" s="1"/>
  <c r="M1668" i="1"/>
  <c r="K1663" i="1"/>
  <c r="K1214" i="1"/>
  <c r="M1235" i="1"/>
  <c r="M1214" i="1" s="1"/>
  <c r="M9" i="1"/>
  <c r="L2409" i="1"/>
  <c r="M2374" i="1"/>
  <c r="M2267" i="1"/>
  <c r="M907" i="1"/>
  <c r="M892" i="1" s="1"/>
  <c r="K892" i="1"/>
  <c r="M1468" i="1"/>
  <c r="M1462" i="1" s="1"/>
  <c r="K1462" i="1"/>
  <c r="M1347" i="1"/>
  <c r="M856" i="1"/>
  <c r="M851" i="1" s="1"/>
  <c r="K851" i="1"/>
  <c r="M642" i="1"/>
  <c r="L190" i="1" l="1"/>
  <c r="L7" i="1" s="1"/>
  <c r="L1965" i="1"/>
  <c r="L1906" i="1" s="1"/>
  <c r="L2602" i="1"/>
  <c r="M2602" i="1" s="1"/>
  <c r="M2512" i="1" s="1"/>
  <c r="E18" i="2" s="1"/>
  <c r="L2675" i="1"/>
  <c r="L1432" i="1"/>
  <c r="M1432" i="1" s="1"/>
  <c r="M1345" i="1" s="1"/>
  <c r="E9" i="2" s="1"/>
  <c r="L2671" i="1"/>
  <c r="L2604" i="1" s="1"/>
  <c r="L1535" i="1"/>
  <c r="L1434" i="1" s="1"/>
  <c r="L2370" i="1"/>
  <c r="L2265" i="1" s="1"/>
  <c r="L1737" i="1"/>
  <c r="L1714" i="1" s="1"/>
  <c r="L3012" i="1"/>
  <c r="L2899" i="1" s="1"/>
  <c r="L1343" i="1"/>
  <c r="M1343" i="1" s="1"/>
  <c r="M1186" i="1" s="1"/>
  <c r="E8" i="2" s="1"/>
  <c r="L1904" i="1"/>
  <c r="M1904" i="1" s="1"/>
  <c r="L1967" i="1"/>
  <c r="M1974" i="1"/>
  <c r="M1967" i="1" s="1"/>
  <c r="M2835" i="1"/>
  <c r="M2808" i="1" s="1"/>
  <c r="L2808" i="1"/>
  <c r="L2078" i="1"/>
  <c r="M2155" i="1"/>
  <c r="M1056" i="1"/>
  <c r="L1182" i="1"/>
  <c r="M2212" i="1"/>
  <c r="M2157" i="1" s="1"/>
  <c r="L2157" i="1"/>
  <c r="M1663" i="1"/>
  <c r="L1708" i="1"/>
  <c r="L993" i="1"/>
  <c r="L2214" i="1"/>
  <c r="M2263" i="1"/>
  <c r="M2214" i="1" s="1"/>
  <c r="L1976" i="1"/>
  <c r="M2033" i="1"/>
  <c r="M1976" i="1" s="1"/>
  <c r="M2806" i="1"/>
  <c r="M2754" i="1" s="1"/>
  <c r="L2754" i="1"/>
  <c r="L2372" i="1"/>
  <c r="M2409" i="1"/>
  <c r="M2372" i="1" s="1"/>
  <c r="M1756" i="1"/>
  <c r="M1739" i="1" s="1"/>
  <c r="L1739" i="1"/>
  <c r="L638" i="1"/>
  <c r="M228" i="1"/>
  <c r="M2675" i="1"/>
  <c r="L1052" i="1"/>
  <c r="L1659" i="1"/>
  <c r="M2885" i="1"/>
  <c r="M2878" i="1" s="1"/>
  <c r="E21" i="2" s="1"/>
  <c r="L2878" i="1"/>
  <c r="M2874" i="1"/>
  <c r="M2837" i="1" s="1"/>
  <c r="L2837" i="1"/>
  <c r="L2049" i="1"/>
  <c r="M2072" i="1"/>
  <c r="M2049" i="1" s="1"/>
  <c r="L222" i="1"/>
  <c r="M194" i="1"/>
  <c r="L2035" i="1"/>
  <c r="M2047" i="1"/>
  <c r="M2035" i="1" s="1"/>
  <c r="M1775" i="1"/>
  <c r="M1758" i="1" s="1"/>
  <c r="L1758" i="1"/>
  <c r="L2413" i="1"/>
  <c r="M2479" i="1"/>
  <c r="M2413" i="1" s="1"/>
  <c r="E16" i="2" s="1"/>
  <c r="L785" i="1"/>
  <c r="L1579" i="1"/>
  <c r="M1539" i="1"/>
  <c r="M2510" i="1"/>
  <c r="M2481" i="1" s="1"/>
  <c r="E17" i="2" s="1"/>
  <c r="L2481" i="1"/>
  <c r="M1737" i="1" l="1"/>
  <c r="L1777" i="1" s="1"/>
  <c r="M1965" i="1"/>
  <c r="M1906" i="1" s="1"/>
  <c r="M2671" i="1"/>
  <c r="M2604" i="1" s="1"/>
  <c r="E19" i="2" s="1"/>
  <c r="L1345" i="1"/>
  <c r="L2512" i="1"/>
  <c r="M190" i="1"/>
  <c r="M7" i="1" s="1"/>
  <c r="M1535" i="1"/>
  <c r="M1434" i="1" s="1"/>
  <c r="E10" i="2" s="1"/>
  <c r="M2370" i="1"/>
  <c r="M2265" i="1" s="1"/>
  <c r="L1781" i="1"/>
  <c r="M3012" i="1"/>
  <c r="M2899" i="1" s="1"/>
  <c r="E23" i="2" s="1"/>
  <c r="L2876" i="1"/>
  <c r="M2876" i="1" s="1"/>
  <c r="M2673" i="1" s="1"/>
  <c r="E20" i="2" s="1"/>
  <c r="L1186" i="1"/>
  <c r="M1781" i="1"/>
  <c r="M638" i="1"/>
  <c r="L226" i="1"/>
  <c r="M1182" i="1"/>
  <c r="M1054" i="1" s="1"/>
  <c r="L1054" i="1"/>
  <c r="M222" i="1"/>
  <c r="M192" i="1" s="1"/>
  <c r="L192" i="1"/>
  <c r="M1714" i="1"/>
  <c r="L1537" i="1"/>
  <c r="M1579" i="1"/>
  <c r="M1537" i="1" s="1"/>
  <c r="E11" i="2" s="1"/>
  <c r="M1659" i="1"/>
  <c r="L1583" i="1"/>
  <c r="L789" i="1"/>
  <c r="M993" i="1"/>
  <c r="M785" i="1"/>
  <c r="M640" i="1" s="1"/>
  <c r="E6" i="2" s="1"/>
  <c r="L640" i="1"/>
  <c r="L995" i="1"/>
  <c r="M1052" i="1"/>
  <c r="M995" i="1" s="1"/>
  <c r="L1661" i="1"/>
  <c r="M1708" i="1"/>
  <c r="M1661" i="1" s="1"/>
  <c r="M2078" i="1"/>
  <c r="L2074" i="1" l="1"/>
  <c r="L1779" i="1" s="1"/>
  <c r="L2411" i="1"/>
  <c r="L2076" i="1" s="1"/>
  <c r="L224" i="1"/>
  <c r="L5" i="1" s="1"/>
  <c r="M226" i="1"/>
  <c r="E5" i="2" s="1"/>
  <c r="L2673" i="1"/>
  <c r="M1583" i="1"/>
  <c r="L1710" i="1"/>
  <c r="M1777" i="1"/>
  <c r="M1712" i="1" s="1"/>
  <c r="E13" i="2" s="1"/>
  <c r="L1712" i="1"/>
  <c r="L1184" i="1"/>
  <c r="M789" i="1"/>
  <c r="M2411" i="1" l="1"/>
  <c r="M2076" i="1" s="1"/>
  <c r="E15" i="2" s="1"/>
  <c r="M2074" i="1"/>
  <c r="M1779" i="1" s="1"/>
  <c r="E14" i="2" s="1"/>
  <c r="M224" i="1"/>
  <c r="L787" i="1"/>
  <c r="M1184" i="1"/>
  <c r="M787" i="1" s="1"/>
  <c r="M1710" i="1"/>
  <c r="M1581" i="1" s="1"/>
  <c r="E12" i="2" s="1"/>
  <c r="L1581" i="1"/>
  <c r="M5" i="1" l="1"/>
  <c r="E4" i="2" s="1"/>
  <c r="E7" i="2"/>
  <c r="L3014" i="1"/>
  <c r="M3014" i="1" s="1"/>
  <c r="C3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Ordoñez Martin, Alvaro</author>
  </authors>
  <commentList>
    <comment ref="A4" authorId="0" shapeId="0" xr:uid="{BB5F77FD-F88C-4B68-9503-B49C50BFF779}">
      <text>
        <r>
          <rPr>
            <b/>
            <sz val="9"/>
            <color indexed="81"/>
            <rFont val="Tahoma"/>
            <family val="2"/>
          </rPr>
          <t xml:space="preserve">Código del concepto. Ver colores en "Entorno de trabajo: Apariencia"
</t>
        </r>
      </text>
    </comment>
    <comment ref="B4" authorId="0" shapeId="0" xr:uid="{F10940DB-0A55-4B24-B21F-606CF513D7CE}">
      <text>
        <r>
          <rPr>
            <b/>
            <sz val="9"/>
            <color indexed="81"/>
            <rFont val="Tahoma"/>
            <family val="2"/>
          </rPr>
          <t>Naturaleza del concepto (ver menú contextual)</t>
        </r>
      </text>
    </comment>
    <comment ref="C4" authorId="0" shapeId="0" xr:uid="{3AAF2D4B-3E6E-4D74-8D63-B73B9CCF199B}">
      <text>
        <r>
          <rPr>
            <b/>
            <sz val="9"/>
            <color indexed="81"/>
            <rFont val="Tahoma"/>
            <family val="2"/>
          </rPr>
          <t xml:space="preserve">Unidad de medida del concepto
</t>
        </r>
      </text>
    </comment>
    <comment ref="D4" authorId="0" shapeId="0" xr:uid="{63BC381D-C28C-4A44-B1FA-D2C6670F54D1}">
      <text>
        <r>
          <rPr>
            <b/>
            <sz val="9"/>
            <color indexed="81"/>
            <rFont val="Tahoma"/>
            <family val="2"/>
          </rPr>
          <t>Descripción corta del concepto. Ver colores en "Entorno de trabajo: Apariencia"</t>
        </r>
      </text>
    </comment>
    <comment ref="E4" authorId="0" shapeId="0" xr:uid="{9DE79190-F36B-44B2-9DBE-8AA25E8B8B57}">
      <text>
        <r>
          <rPr>
            <b/>
            <sz val="9"/>
            <color indexed="81"/>
            <rFont val="Tahoma"/>
            <family val="2"/>
          </rPr>
          <t>descripción corta de la linea de medición</t>
        </r>
      </text>
    </comment>
    <comment ref="F4" authorId="0" shapeId="0" xr:uid="{B2789296-C5FA-432C-A3D9-49993DAF168E}">
      <text>
        <r>
          <rPr>
            <b/>
            <sz val="9"/>
            <color indexed="81"/>
            <rFont val="Tahoma"/>
            <family val="2"/>
          </rPr>
          <t>Columna A: número de unidades iguales de la línea de medición</t>
        </r>
      </text>
    </comment>
    <comment ref="G4" authorId="0" shapeId="0" xr:uid="{777FB549-013F-4A12-A549-3AE406E9FEBF}">
      <text>
        <r>
          <rPr>
            <b/>
            <sz val="9"/>
            <color indexed="81"/>
            <rFont val="Tahoma"/>
            <family val="2"/>
          </rPr>
          <t xml:space="preserve">Columna B: Longuitud de la linea de medición
</t>
        </r>
      </text>
    </comment>
    <comment ref="H4" authorId="0" shapeId="0" xr:uid="{7C824959-AC6B-418D-8D8C-680121115FB2}">
      <text>
        <r>
          <rPr>
            <b/>
            <sz val="9"/>
            <color indexed="81"/>
            <rFont val="Tahoma"/>
            <family val="2"/>
          </rPr>
          <t>Columna C: Anchura de la linea de medición</t>
        </r>
      </text>
    </comment>
    <comment ref="I4" authorId="0" shapeId="0" xr:uid="{4D22EC9E-3840-45E1-AB74-D0A9D985306B}">
      <text>
        <r>
          <rPr>
            <b/>
            <sz val="9"/>
            <color indexed="81"/>
            <rFont val="Tahoma"/>
            <family val="2"/>
          </rPr>
          <t>Columna D:Altura de la linea de medición</t>
        </r>
      </text>
    </comment>
    <comment ref="J4" authorId="0" shapeId="0" xr:uid="{09A02B1A-E7EA-4072-AEED-4C8BC0940EA0}">
      <text>
        <r>
          <rPr>
            <b/>
            <sz val="9"/>
            <color indexed="81"/>
            <rFont val="Tahoma"/>
            <family val="2"/>
          </rPr>
          <t xml:space="preserve">Cantidad
Verde: Referencia a otra partida
Naranja: Formula de medición
Azul: Expresión
Magenta: Calculado a partir de las dimensiones
Negro: Introducido directamente
</t>
        </r>
      </text>
    </comment>
    <comment ref="K4" authorId="0" shapeId="0" xr:uid="{BB19B824-B988-4C28-BD84-D7FB26BAB253}">
      <text>
        <r>
          <rPr>
            <b/>
            <sz val="9"/>
            <color indexed="81"/>
            <rFont val="Tahoma"/>
            <family val="2"/>
          </rPr>
          <t>Rendimiento o cantidad de un concepto en el superior según el presupuesto</t>
        </r>
      </text>
    </comment>
    <comment ref="L4" authorId="0" shapeId="0" xr:uid="{5B982A69-8BDC-4821-80ED-FE401393920D}">
      <text>
        <r>
          <rPr>
            <b/>
            <sz val="9"/>
            <color indexed="81"/>
            <rFont val="Tahoma"/>
            <family val="2"/>
          </rPr>
          <t>Precio unitario del concepto en el presupuesto</t>
        </r>
      </text>
    </comment>
    <comment ref="M4" authorId="0" shapeId="0" xr:uid="{122CEBC3-2CF8-4CC0-97EC-A563B8D7A102}">
      <text>
        <r>
          <rPr>
            <b/>
            <sz val="9"/>
            <color indexed="81"/>
            <rFont val="Tahoma"/>
            <family val="2"/>
          </rPr>
          <t>Precio por cantidad en el presupuesto</t>
        </r>
      </text>
    </comment>
  </commentList>
</comments>
</file>

<file path=xl/sharedStrings.xml><?xml version="1.0" encoding="utf-8"?>
<sst xmlns="http://schemas.openxmlformats.org/spreadsheetml/2006/main" count="3853" uniqueCount="2095">
  <si>
    <t>Código</t>
  </si>
  <si>
    <t>Resumen</t>
  </si>
  <si>
    <t>ImpPres</t>
  </si>
  <si>
    <t>Nat</t>
  </si>
  <si>
    <t>Ud</t>
  </si>
  <si>
    <t>CanPres</t>
  </si>
  <si>
    <t>PrPres</t>
  </si>
  <si>
    <t>Comentario</t>
  </si>
  <si>
    <t>N</t>
  </si>
  <si>
    <t>Longitud</t>
  </si>
  <si>
    <t>Anchura</t>
  </si>
  <si>
    <t>Altura</t>
  </si>
  <si>
    <t xml:space="preserve">01           </t>
  </si>
  <si>
    <t>DEMOLICIONES Y ESTRUCTURA</t>
  </si>
  <si>
    <t>Capítulo</t>
  </si>
  <si>
    <t/>
  </si>
  <si>
    <t xml:space="preserve">01.01        </t>
  </si>
  <si>
    <t>DEMOLICIONES</t>
  </si>
  <si>
    <t xml:space="preserve">01.01.01     </t>
  </si>
  <si>
    <t>LIMPIEZA LOCAL ENSERES</t>
  </si>
  <si>
    <t>Partida</t>
  </si>
  <si>
    <t>m2</t>
  </si>
  <si>
    <t xml:space="preserve">Limpieza de local, por medios manuales, con retirada de enseres y escombros a pie de carga, alquiler de contenedor,con transporte a vertedero o planta de reciclaje y con p.p. de medios auxiliares, sin medidas de protección colectivas.
</t>
  </si>
  <si>
    <t>LOCAL</t>
  </si>
  <si>
    <t>01.01.01</t>
  </si>
  <si>
    <t xml:space="preserve">01.01.02     </t>
  </si>
  <si>
    <t>DEMOLICIÓN LADRILLO MACIZO 1/2 PIE GUARNECIDO 2 CARAS C/MARTILLO</t>
  </si>
  <si>
    <t>Demolición de muros de fábrica de ladrillo macizo de medio pie de espesor guarnecido a dos caras, con martillo eléctrico, incluso limpieza y retirada de escombros a pie de carga, sin transporte al vertedero y con parte proporcional de medios auxiliares, sin medidas de protección colectivas. Medición de superficie realmente ejecutada.</t>
  </si>
  <si>
    <t>medianeras locales</t>
  </si>
  <si>
    <t>muros de fachada</t>
  </si>
  <si>
    <t>nuevo acceso</t>
  </si>
  <si>
    <t>locales 2-3-4</t>
  </si>
  <si>
    <t>ampliación huecos local 1</t>
  </si>
  <si>
    <t>01.01.02</t>
  </si>
  <si>
    <t xml:space="preserve">01.01.03     </t>
  </si>
  <si>
    <t>DEMOL.TABIQUE LAD.HUECO DOBLE U OTRO MATERIAL</t>
  </si>
  <si>
    <t xml:space="preserve">Demolición de tabiques de ladrillo hueco doble o tabiques de cartón yeso u otro material, incluso tabiques con blindaje a rayos x,  por medios manuales, incluso limpieza y retirada de escombros a pie de carga, incluso carga, alquiler de contenedor, y transporte al vertedero y con p.p. de medios auxiliares.
</t>
  </si>
  <si>
    <t>local 1</t>
  </si>
  <si>
    <t>local 2</t>
  </si>
  <si>
    <t>local 3</t>
  </si>
  <si>
    <t>local 4</t>
  </si>
  <si>
    <t>01.01.03</t>
  </si>
  <si>
    <t xml:space="preserve">01.01.04     </t>
  </si>
  <si>
    <t>LEVANTADO CARPINTERÍA EN TABIQUES A MANO</t>
  </si>
  <si>
    <t xml:space="preserve">Levantado de carpintería de cualquier tipo, incluso con blindaje para rayos x, en tabiques, incluidos cercos, hojas y accesorios, por medios manuales, incluso limpieza y retirada de escombros a pie de carga, con alquiler de contenedor, transporte a vertedero o planta de reciclaje y con parte proporcional de medios auxiliares, sin medidas de protección colectivas. Medición de superficie realmente ejecutada.
</t>
  </si>
  <si>
    <t>puertas 1 hoja</t>
  </si>
  <si>
    <t>puertas 2 hojas</t>
  </si>
  <si>
    <t>armarios</t>
  </si>
  <si>
    <t>01.01.04</t>
  </si>
  <si>
    <t xml:space="preserve">01.01.05     </t>
  </si>
  <si>
    <t>LEVANTADO CERRAJERÍA EN TABIQUES A MANO</t>
  </si>
  <si>
    <t xml:space="preserve">Levantado de carpintería metálica o de aluminio, en cualquier tipo de tabiques, incluidos cercos, vidrios, hojas y accesorios, por medios manuales, incluso limpieza, retirada de escombros a pie de carga, alquiler de contenedor, con carga y transporte a vertedero o planta de reciclaje y con parte proporcional de medios auxiliares. Medición de superficie realmente ejecutada.
</t>
  </si>
  <si>
    <t>mamparas en tabiques</t>
  </si>
  <si>
    <t>01.01.05</t>
  </si>
  <si>
    <t xml:space="preserve">01.01.06     </t>
  </si>
  <si>
    <t>LEVANTADO CERRAJERÍA EN MUROS A MANO</t>
  </si>
  <si>
    <t xml:space="preserve">Levantado de carpintería metálica, en cualquier tipo de muros, incluidos cercos, hojas y accesorios, por medios manuales, incluso limpieza, retirada de escombros a pie de carga, con alquiler de contenedor, transporte a vertedero o planta de reciclaje y con parte proporcional de medios auxiliares. Medición de superficie realmente ejecutada.
</t>
  </si>
  <si>
    <t>huecos de fachada</t>
  </si>
  <si>
    <t>escaparates y acceso</t>
  </si>
  <si>
    <t>persiana de cierre</t>
  </si>
  <si>
    <t>escaparates</t>
  </si>
  <si>
    <t>acceso</t>
  </si>
  <si>
    <t>01.01.06</t>
  </si>
  <si>
    <t xml:space="preserve">01.01.07     </t>
  </si>
  <si>
    <t>DEMOLICIÓN APLACADOS C/MARTILLO ELÉCTRICO</t>
  </si>
  <si>
    <t xml:space="preserve">Demolición de aplacados de losas de piedras naturales o artificiales recibidas con mortero de cemento, con martillo eléctrico, incluso limpieza y retirada de escombros a pie de carga, con alquiler de contenedor, transporte a vertedero o planta de reciclaje y con parte proporcional de medios auxiliares. Medición de superficie realmente ejecutada.
</t>
  </si>
  <si>
    <t>fachada Ramón y Cajal</t>
  </si>
  <si>
    <t>fachada dr. Creus</t>
  </si>
  <si>
    <t>fachada Margarita Salas</t>
  </si>
  <si>
    <t>deducción huecos fachadas</t>
  </si>
  <si>
    <t>deducción huecos</t>
  </si>
  <si>
    <t>deducción de huecos</t>
  </si>
  <si>
    <t>01.01.07</t>
  </si>
  <si>
    <t xml:space="preserve">01.01.08     </t>
  </si>
  <si>
    <t>DEMOLICIÓN FALSO TECHO CONTINUO</t>
  </si>
  <si>
    <t xml:space="preserve">Demolición de falsos techos continuos de placas de escayola, yeso, corcho o material similar, por medios manuales, incluso retirada de elementos auxiliares de falso techo, subestructuras de cualquier material, incluso limpieza y retirada de escombros a pie de carga, con alquiler de contenedor, transporte al vertedero y con parte proporcional de medios auxiliares. Medición de superficie realmente ejecutada.
</t>
  </si>
  <si>
    <t>01.01.08</t>
  </si>
  <si>
    <t xml:space="preserve">01.01.09     </t>
  </si>
  <si>
    <t>DEMOLICIÓN FALSO TECHO DESMONTABLE S/RECUPERACIÓN</t>
  </si>
  <si>
    <t xml:space="preserve">Demolición de falsos techos desmontables de placas de escayola, fibra, madera, chapa,... por medios manuales, sin recuperación del material desmontado, incluso retirada de elementos auxiliares de falso techo, subestructuras de cualquier material, incluso limpieza y retirada de escombros a pie de carga, con alquiler de contenedor, transporte al vertedero y con parte proporcional de medios auxiliares. Medición de superficie realmente ejecutada.
</t>
  </si>
  <si>
    <t>01.01.09</t>
  </si>
  <si>
    <t xml:space="preserve">01.01.10     </t>
  </si>
  <si>
    <t>LEVANTADO RÓTULOS DE FACHADA</t>
  </si>
  <si>
    <t>m</t>
  </si>
  <si>
    <t xml:space="preserve">Levantado de rótulos de fachada de cualquier tipo, incluso rejillas y elementos de instalaciones, cableados, alarmas, etc...  por medios manuales, incluso medios auxiliares, limpieza y retirada de escombros a pie de carga, con alquiler de contenedor, transporte a vertedero o planta de reciclaje y con parte proporcional de medios auxiliares, sin medidas de protección colectivas.  Medición de longitud realmente ejecutada.
</t>
  </si>
  <si>
    <t>toldos</t>
  </si>
  <si>
    <t>01.01.10</t>
  </si>
  <si>
    <t xml:space="preserve">01.01.11     </t>
  </si>
  <si>
    <t>DESMONTADO INSTALACIÓN DATOS LOCAL &lt;400 m2</t>
  </si>
  <si>
    <t>u</t>
  </si>
  <si>
    <t xml:space="preserve">Desmontado de la instalación de datos de un local de hasta 400 m2 por medios manuales, con parte proporcional de desmontaje de mecanismos, hubs, líneas y canalizaciones, incluso limpieza y retirada de escombros a pie de carga, con transporte al vertedero, y con parte proporcional de medios auxiliares.
</t>
  </si>
  <si>
    <t>01.01.11</t>
  </si>
  <si>
    <t xml:space="preserve">01.01.12     </t>
  </si>
  <si>
    <t>DESMONTAJE DE CLIMA Y VENTILACIÓN  1 LOCAL &lt; 400 m2</t>
  </si>
  <si>
    <t xml:space="preserve">Desmontaje de la instalacion de climatizacion y ventilacion en un local comercial de hasta 400 m2 , por medios manuales, incluso limpieza y retirada de escombros a pie de carga, con transporte a vertedero o planta de reciclaje (incluye gestion de residuos) y con parte proporcional de medios auxiliares.
Incluye retirada de equipos interiores y exteriores de climatizacion.
</t>
  </si>
  <si>
    <t>01.01.12</t>
  </si>
  <si>
    <t xml:space="preserve">01.01.13     </t>
  </si>
  <si>
    <t>DESMONTADO INSTALACIÓN ELÉCTRICA LOCAL 400 m2</t>
  </si>
  <si>
    <t xml:space="preserve">Desmontado de canalizaciones eléctricas y de telefonía de un local comercial de 400 m2, por medios manuales, incluso desmontaje previo de líneas y mecanismos, limpieza y retirada de escombros a pie de carga, con transporte a vertedero o planta de reciclaje y con parte proporcional de medios auxiliares.
</t>
  </si>
  <si>
    <t>01.01.13</t>
  </si>
  <si>
    <t xml:space="preserve">01.01.14     </t>
  </si>
  <si>
    <t>DESMONTADO INSTALACIÓN FONTANERÍA Y DESAGÜES LOCAL &lt; 400 m2</t>
  </si>
  <si>
    <t xml:space="preserve">Desmontado de tuberías de fontanería y desagües de un local comercial de 400 m2, con cocina y dos aseos, por medios manuales, incluso limpieza y retirada de escombros a pie de carga, con transporte a vertedero o planta de reciclaje y con parte proporcional de medios auxiliares, sin medidas de protección colectivas.
</t>
  </si>
  <si>
    <t>01.01.14</t>
  </si>
  <si>
    <t xml:space="preserve">01.01.15     </t>
  </si>
  <si>
    <t>DESMONTADO INSTALACIÓN DETECCIÓN Y ALARMA LOCAL &lt;400 m2</t>
  </si>
  <si>
    <t xml:space="preserve">Desmontado de instalación de detección y alarma cableada en local de edificio residencial de 400 m2, por medios manuales, incluso desmontaje previo de central de incendios, fuente de alimentación, detectores, pulsadores, sirenas, avisadores, con limpieza de zonas, retirada de cableado y aparatos de instalación a pie de obra, con transporte a vertedero o planta de reciclaje y con parte proporcional de medios auxiliares.
</t>
  </si>
  <si>
    <t>01.01.15</t>
  </si>
  <si>
    <t xml:space="preserve">01.01.16     </t>
  </si>
  <si>
    <t>DESMONTAJE BOCA INCENDIO</t>
  </si>
  <si>
    <t xml:space="preserve">Desmontaje de boca de incendio por medios manuales, incluso desmontaje previo de armario, anclaje sujección de armario, manguera, taponado de tubo de alimentación, con limpieza de zona y retirada de BIE a pie de obra, con transporte a planta de gestión de resíduos y con parte proporcional de medios auxiliares.
</t>
  </si>
  <si>
    <t>01.01.16</t>
  </si>
  <si>
    <t xml:space="preserve">01.01.11B    </t>
  </si>
  <si>
    <t>DESMONTADO INSTALACIÓN DATOS LOCAL &lt;100 m2</t>
  </si>
  <si>
    <t xml:space="preserve">Desmontado de la instalación de datos de un local de hasta 100 m2 por medios manuales, con parte proporcional de desmontaje de mecanismos, hubs, líneas y canalizaciones, incluso limpieza y retirada de escombros a pie de carga, con transporte al vertedero, y con parte proporcional de medios auxiliares.
</t>
  </si>
  <si>
    <t>01.01.11B</t>
  </si>
  <si>
    <t xml:space="preserve">01.01.12B    </t>
  </si>
  <si>
    <t>DESMONTAJE DE CLIMA Y VENTILACIÓN  1 LOCAL &lt; 100 m2</t>
  </si>
  <si>
    <t xml:space="preserve">Desmontaje de la instalacion de climatizacion y ventilacion en un local comercial de hasta 100 m2 , por medios manuales, incluso limpieza y retirada de escombros a pie de carga, con transporte a vertedero o planta de reciclaje (incluye gestion de residuos) y con parte proporcional de medios auxiliares.
Incluye retirada de equipos interiores y exteriores de climatizacion.
</t>
  </si>
  <si>
    <t>01.01.12B</t>
  </si>
  <si>
    <t xml:space="preserve">01.01.13B    </t>
  </si>
  <si>
    <t>DESMONTADO INSTALACIÓN ELÉCTRICA LOCAL &lt;100 m2</t>
  </si>
  <si>
    <t xml:space="preserve">Desmontado de canalizaciones eléctricas y de telefonía de un local comercial de 100 m2, por medios manuales, incluso desmontaje previo de líneas y mecanismos, limpieza y retirada de escombros a pie de carga, con transporte a vertedero o planta de reciclaje y con parte proporcional de medios auxiliares.
</t>
  </si>
  <si>
    <t>01.01.13B</t>
  </si>
  <si>
    <t xml:space="preserve">01.01.14B    </t>
  </si>
  <si>
    <t>DESMONTADO INSTALACIÓN FONTANERÍA Y DESAGÜES LOCAL &lt;100 m2</t>
  </si>
  <si>
    <t xml:space="preserve">Desmontado de tuberías de fontanería y desagües de un local comercial de 100 m2, con cocina y dos aseos, por medios manuales, incluso limpieza y retirada de escombros a pie de carga, con transporte a vertedero o planta de reciclaje y con parte proporcional de medios auxiliares, sin medidas de protección colectivas.
</t>
  </si>
  <si>
    <t>01.01.14B</t>
  </si>
  <si>
    <t xml:space="preserve">01.01.15B    </t>
  </si>
  <si>
    <t>DESMONTADO INSTALACIÓN DETECCIÓN Y ALARMA LOCAL &lt;100 m2</t>
  </si>
  <si>
    <t xml:space="preserve">Desmontado de instalación de detección y alarma cableada en local de edificio residencial de 100 m2, por medios manuales, incluso desmontaje previo de central de incendios, fuente de alimentación, detectores, pulsadores, sirenas, avisadores, con limpieza de zonas, retirada de cableado y aparatos de instalación a pie de obra, con transporte a vertedero o planta de reciclaje y con parte proporcional de medios auxiliares.
</t>
  </si>
  <si>
    <t>01.01.15B</t>
  </si>
  <si>
    <t>01.01</t>
  </si>
  <si>
    <t xml:space="preserve">01.02        </t>
  </si>
  <si>
    <t>ESTRUCTURA</t>
  </si>
  <si>
    <t xml:space="preserve">01.02.01     </t>
  </si>
  <si>
    <t>SOLERA ARMADA ELEVADA SISTEMA CÁVITI C-60 VENTILADA</t>
  </si>
  <si>
    <t xml:space="preserve">Suministro y colocación de encofrado perdido para solera elevada ventilada mediante cámara, SISTEMA CÁVITI C-60, o equivalente, de elementos modulares prefabricados PP-PET reciclado termoinyectado con reacción al fuego Clase E. Las piezas modulares serán de altura 600 mm. adecuado a las sobrecargas útiles expresadas en los documentos de cálculo y geometrías previstas. Comprendiendo montaje del sistema, siguiendo las flechas indicativas impresas de izquierda a derecha por hileras, formando cada cuatro módulos, un pilar de apoyo hermético sobre la superficie de soporte plano (módulo base 750x500 mm. 2,67 pilares m2 resultando una superficie de apoyo de 726,24 cm2/m2), que será rellenado con Hormigón HM-25 N/mm2, consistencia plástica, Tmáx.20 mm., para ambiente normal, elaborado en central, incluso vertido, compactado según EHE-08, p.p. de vibrado, regleado y curado en soleras, formando capa de compresión de 5 cm. Malla electrosoldada con acero corrugado B 500 T de D=6 mm en cuadrícula 15x15 cm, colocado en obra, i/p.p. de alambre de atar y realización de aperturas para ventilación.  Incluídas piezas finales de cierre mediante plancha rígida de poliestireno expandido de 3cm de espesor. Medida la superficie ejecutada aplicando el rendimiento de colocación expresado por el fabricante. Componentes del hormigón y acero con marcado CE y DdP (Declaración de prestaciones) según Reglamento (UE) 305/2011.
</t>
  </si>
  <si>
    <t>RECRECIDO FORJADO -0,60</t>
  </si>
  <si>
    <t>Saneamiento consultas</t>
  </si>
  <si>
    <t>Saneamiento aseos acceso</t>
  </si>
  <si>
    <t>Saneamiento aseso adm</t>
  </si>
  <si>
    <t>01.02.01</t>
  </si>
  <si>
    <t xml:space="preserve">01.02.02     </t>
  </si>
  <si>
    <t>HORMIGÓN ARMADO HA-25/P/20/I ENCOF/MADERA LOSA INCLINADA</t>
  </si>
  <si>
    <t>m3</t>
  </si>
  <si>
    <t>Hormigón armado HA-25/P/20/I, elaborado en central, en losas inclinadas, i/p.p. de armadura (85 kg/m3) y encofrado de madera, vertido con pluma-grúa, vibrado y colocado. Según normas NTE-EME, EHL y EHE-08. Componentes del hormigón y acero con marcado CE y DdP (Declaración de prestaciones) según Reglamento (UE) 305/2011.</t>
  </si>
  <si>
    <t>LOSA ESCALERAS</t>
  </si>
  <si>
    <t>Escalera 1</t>
  </si>
  <si>
    <t>Escalera 2</t>
  </si>
  <si>
    <t>01.02.02</t>
  </si>
  <si>
    <t xml:space="preserve">01.02.03     </t>
  </si>
  <si>
    <t>FORMACIÓN PELDAÑO LHD 9 cm MORTERO</t>
  </si>
  <si>
    <t>Formación de peldañeado de escalera con ladrillo cerámico hueco doble 24x11,5x9 cm, recibido con mortero de cemento CEM II/B-P 32,5 N y arena de río tipo M-5, i/replanteo y limpieza, medido en su longitud.</t>
  </si>
  <si>
    <t>ESCALERAS</t>
  </si>
  <si>
    <t>01.02.03</t>
  </si>
  <si>
    <t xml:space="preserve">01.02.04     </t>
  </si>
  <si>
    <t>TALADRO FORJADO HORMIGÓN D=110-120 mm e=30 cm</t>
  </si>
  <si>
    <t>Taladro sobre forjado de hormigón, con un espesor máximo de 30 cm, para un diámetro de taladro de 110-120 mm, realizado mediante máquina de perforación con barrena hueca con corona de widia, con refrigeración de corona con agua; válido para soportes en vertical o inclinados; incluyendo replanteo de taladro, implantación del equipo, preparación de la zona de trabajo y ejecución del taladro; incluida parte proporcional de transporte de maquinaria, desmontaje y limpieza del tajo y retirada de escombros a pie de carga. Medida la unidad ejecutada.</t>
  </si>
  <si>
    <t>Conexión a saneamiento de garaje</t>
  </si>
  <si>
    <t>01.02.04</t>
  </si>
  <si>
    <t>01.02</t>
  </si>
  <si>
    <t>01</t>
  </si>
  <si>
    <t xml:space="preserve">02           </t>
  </si>
  <si>
    <t>ALBAÑILERÍA</t>
  </si>
  <si>
    <t xml:space="preserve">02.01        </t>
  </si>
  <si>
    <t>FAB. LADR. PERF 10cm 1/2p+MURFOR MORT M-7,5</t>
  </si>
  <si>
    <t xml:space="preserve">Fabrica de ladrillo perforado tosco de 24x11,5x10 cm., de 1/2 pie de espesor en fachada, recibido con mortero de cemento CEM II/B-P 32,5 N y arena de río, tipo M-7,5, preparado en central y suministrado a pie de obra, para revestir, con colocación, cada 4 hiladas, de armadura de acero galvanizado en caliente, en forma de cercha y recubierta de zinc, Murfor RND.5/Z-50, según EC6, i/replanteo, nivelación y aplomado, p.p. de ganchos murfor LHK/S/84, enjarjes, mermas, roturas, humedecido de las piezas, rejuntado, limpieza y medios auxiliares. Según UNE-EN-998-1:2004, RC-08, NTE-FFL,  CTE-SE-F y RL-88., medida deduciendo huecos superiores a 1 m2. Incluidas las tasas de ocupación de la vía pública.
</t>
  </si>
  <si>
    <t>FACHADAS</t>
  </si>
  <si>
    <t>Calle Doctor Santiago Ramón y Cajal</t>
  </si>
  <si>
    <t>VE-01</t>
  </si>
  <si>
    <t>Calle Doctor Creus</t>
  </si>
  <si>
    <t>Calle Margarita Salas</t>
  </si>
  <si>
    <t>02.01</t>
  </si>
  <si>
    <t xml:space="preserve">02.02        </t>
  </si>
  <si>
    <t>FÁBRICA LADRILLO 1/2P HUECO DOBLE 8 cm MORTERO M-5</t>
  </si>
  <si>
    <t>Fábrica de ladrillo cerámico hueco doble 24x11,5x8 cm, de 1/2 pie de espesor recibido con mortero de cemento CEM II/B-P 32,5 N y arena de río tipo M-5, preparado en central y suministrado a pie de obra, para revestir, i/replanteo, nivelación y aplomado, rejuntado, limpieza y medios auxiliares. Según UNE-EN 998-2:2012, RC-08, NTE-PTL y CTE-SE-F, medido a cinta corrida. Materiales con marcado CE y DdP (Declaración de prestaciones) según Reglamento (UE) 305/2011.</t>
  </si>
  <si>
    <t>CAVITI -0.60</t>
  </si>
  <si>
    <t>Saneamiento aseos administracion</t>
  </si>
  <si>
    <t>Acceso 2 consultas</t>
  </si>
  <si>
    <t>Cuarto instalaciones</t>
  </si>
  <si>
    <t>02.02</t>
  </si>
  <si>
    <t xml:space="preserve">02.03        </t>
  </si>
  <si>
    <t>TRASDOSADOS SEMIDIRECTO 2x13 mm 82/600</t>
  </si>
  <si>
    <t xml:space="preserve">Trasdosado semidirecto formado por maestras separadas 600 mm de chapa de acero galvanizado de 82 mm, atornillado con tornillos autoperforantes de acero, con dos placas yeso laminado de 13 mm de espesor, sin aislamiento. I/p.p. de tratamiento de huecos, paso de instalaciones, tornillería, pastas de agarre y juntas, cintas para juntas, anclajes para suelo y techo, limpieza y medios auxiliares. Totalmente terminado y listo para imprimar y pintar o decorar. Según NTE-PTP, UNE 102040 IN y ATEDY. Medido deduciendo los huecos de superficie mayor de 2 m2.
</t>
  </si>
  <si>
    <t>P1</t>
  </si>
  <si>
    <t>PILARES</t>
  </si>
  <si>
    <t>Admisión</t>
  </si>
  <si>
    <t>Recepcion rehab</t>
  </si>
  <si>
    <t>Rehab</t>
  </si>
  <si>
    <t>Cabinas rehab</t>
  </si>
  <si>
    <t>Distr. interno</t>
  </si>
  <si>
    <t>Consultas</t>
  </si>
  <si>
    <t>Despacho enfermeria</t>
  </si>
  <si>
    <t>Consulta1</t>
  </si>
  <si>
    <t>Consulta2</t>
  </si>
  <si>
    <t>Farmacia</t>
  </si>
  <si>
    <t>Almacén sanitario</t>
  </si>
  <si>
    <t>Consulta4</t>
  </si>
  <si>
    <t>Consulta3</t>
  </si>
  <si>
    <t>Curas2</t>
  </si>
  <si>
    <t>Sala yesos</t>
  </si>
  <si>
    <t>Sala rayos</t>
  </si>
  <si>
    <t>Gestión</t>
  </si>
  <si>
    <t>Instalaciones</t>
  </si>
  <si>
    <t>Rack</t>
  </si>
  <si>
    <t>Archivo gestion</t>
  </si>
  <si>
    <t>Sala reuniones</t>
  </si>
  <si>
    <t>02.03</t>
  </si>
  <si>
    <t xml:space="preserve">02.04        </t>
  </si>
  <si>
    <t>TRASDOSADOS SEMIDIRECTO 15 mm 82/600</t>
  </si>
  <si>
    <t xml:space="preserve">Trasdosado semidirecto formado por maestras separadas 600 mm. de chapa de acero galvanizado de 82 mm., atornillado con tornillos autoperforantes de acero, placa yeso laminado de 15 mm. de espesor, sin aislamiento. I/p.p. de tratamiento de huecos, paso de instalaciones, tornillería, pastas de agarre y juntas, cintas para juntas, anclajes para suelo y techo, limpieza y medios auxiliares. Totalmente terminado y listo para imprimar y pintar o decorar. Según NTE-PTP, UNE 102040 IN y ATEDY. Medido deduciendo los huecos de superficie mayor de 2 m2.
</t>
  </si>
  <si>
    <t>P2</t>
  </si>
  <si>
    <t>PILARES (para panelar)</t>
  </si>
  <si>
    <t>Acceso</t>
  </si>
  <si>
    <t>Espera2</t>
  </si>
  <si>
    <t>Distrib asistencial</t>
  </si>
  <si>
    <t>02.04</t>
  </si>
  <si>
    <t xml:space="preserve">02.05        </t>
  </si>
  <si>
    <t>TRASDOSADOS SEMIDIRECTO ANTIHUMEDAD 15 mm 82/600</t>
  </si>
  <si>
    <t>Trasdosado semidirecto formado por maestras separadas 600 mm. de chapa de acero galvanizado de 82 mm., atornillado con tornillos autoperforantes de acero, placa yeso laminado resistente al agua de 15 mm. de espesor, sin aislamiento. I/p.p. de tratamiento de huecos, paso de instalaciones, tornillería, pastas de agarre y juntas, cintas para juntas, anclajes para suelo y techo, limpieza y medios auxiliares. Totalmente terminado y listo para imprimar y pintar o decorar. Según NTE-PTP, UNE 102040 IN y ATEDY. Medido deduciendo los huecos de superficie mayor de 2 m2.</t>
  </si>
  <si>
    <t>P3</t>
  </si>
  <si>
    <t>Vest. pacientes rehab</t>
  </si>
  <si>
    <t>Limpieza</t>
  </si>
  <si>
    <t>Aseo p.1</t>
  </si>
  <si>
    <t>Aseo p.2</t>
  </si>
  <si>
    <t>Aseo gest.</t>
  </si>
  <si>
    <t>Aseo f</t>
  </si>
  <si>
    <t>02.05</t>
  </si>
  <si>
    <t xml:space="preserve">02.06        </t>
  </si>
  <si>
    <t>TRASDOSADOS AUTOPORTANTE  EST. MULTIPLE(13+13+70)/600</t>
  </si>
  <si>
    <t xml:space="preserve">Trasdosado autoportante de estructura múltiple formado por montantes separados 600 mm. y canales de perfiles de chapa de acero galvanizado de 70 mm., atornillado por la cara externa dos placas de yeso laminado de 13 mm. de espesor con un ancho total de 96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</si>
  <si>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P5</t>
  </si>
  <si>
    <t>Curas1</t>
  </si>
  <si>
    <t>Embocadura ventanas rehab.</t>
  </si>
  <si>
    <t>02.06</t>
  </si>
  <si>
    <t xml:space="preserve">02.07        </t>
  </si>
  <si>
    <t>TRASDOSADOS AUTOPORTANTE  EST. MULTIPLE(15WR+70)/600</t>
  </si>
  <si>
    <t xml:space="preserve">Trasdosado autoportante de estructura múltiple formado por montantes separados 600 mm y canales de perfiles de chapa de acero galvanizado de 70 mm, atornillado por la cara  externa una placa de yeso laminado WA resistente al agua de 15 mm de espesor, con un ancho total de 85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</si>
  <si>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P6</t>
  </si>
  <si>
    <t>Aseo P1</t>
  </si>
  <si>
    <t>Aseo P2</t>
  </si>
  <si>
    <t>02.07</t>
  </si>
  <si>
    <t xml:space="preserve">02.08        </t>
  </si>
  <si>
    <t>TRASDOSADOS AUTOPORTANTE  EST. MULTIPLE(15WR+90)/600</t>
  </si>
  <si>
    <t xml:space="preserve">Trasdosado autoportante de estructura múltiple formado por montantes reforzados en H separados 600 mm y canales de perfiles de chapa de acero galvanizado de 90 mm, atornillado por la cara  externa una placa de yeso laminado WA resistente al agua de 15 mm de espesor, con un ancho total de 105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</si>
  <si>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P6* Humedo</t>
  </si>
  <si>
    <t>Vestuarios Pacientes</t>
  </si>
  <si>
    <t>Hidroterapia</t>
  </si>
  <si>
    <t>02.08</t>
  </si>
  <si>
    <t xml:space="preserve">02.09        </t>
  </si>
  <si>
    <t>TRASDOSADO AUT. KNAUF K152 96/600 SAFEBOARD ANTIRRAD.</t>
  </si>
  <si>
    <t xml:space="preserve">Suministro de trasdosado KNAUF K152.es autoportante, o similar, de 122,5 mm de espesor total, formado por una estructura simple de perfiles de chapa de acero galvanizado Z 140 g/m2 de 75 mm de ancho, a base de  montantes KNAUF de 75x50x0,6 mm (elementos verticales) separados 600 mm entre ellos, con disposición normal en “N” y canales KNAUF de 75x40x0,55 mm (elementos horizontales) al lado del cual se atornillan 3  placas KNAUF Safeboard tipo GKF norma UNE-EN 520 de 12,5mm de espesor en una de las caras, todas con sellos A+ e IBR de calidad del aire interior; se usarán cajas de plomo KNAUF para protección eléctrica garantizar una protección completa contra la radiación, las cajas de protección Knauf están disponibles para mecanismos simples,  dobles y triples; aislamiento termo-acústico colocado en el alma del entramado metálico, a base de lana mineral natural Ultracoustic de KNAUF INSULATION, fabricado según norma UNE- EN 13162, de 85mm de espesor nominal y ancho 600 mm con una conductividad térmica de 0,037 W/mK; banda acústica de dilatación autoadhesiva de espuma de poliuretano de celdas cerradas KNAUF, de 3,2mm de espesor y 70 mm de anchura, con conductividad térmica 0,032 W/(m·K), en la superficie de apoyo o contacto de la perfilería con los paramentos; anclajes de canales y montantes metálicos; tornillería KNAUF TN para fijación de las placas; para garantizar un nivel continuo de protección contra la radiación, se realizará el tratamiento de juntas (entre placas y perimetrales) de la placa Knauf Safeboard mediante cinta de papel  microperforada con pasta Safeboard-Spachtel de color amarillo que permite un control visual rápido y sencillo. Montaje del sistema conforme a los detalles e instrucciones de montaje contenidos en la hoja técnica del sistema K11.es – Knauf sistema antirradiaciones. Criterio de medición según la norma UNE 92305.
</t>
  </si>
  <si>
    <t>P7 Blindado</t>
  </si>
  <si>
    <t>02.09</t>
  </si>
  <si>
    <t xml:space="preserve">02.10        </t>
  </si>
  <si>
    <t>TRASDOSADOS AUTOPORTANTE  EST. MULTIPLE(13+13+90) /600</t>
  </si>
  <si>
    <t xml:space="preserve">Trasdosado autoportante de estructura múltiple formado por montantes reforzados en H separados 600 mm. y canales de perfiles de chapa de acero galvanizado de 90 mm., atornillado por la cara externa dos placas de yeso laminado de 13 mm. de espesor con un ancho total de 116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</si>
  <si>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P5* Seco</t>
  </si>
  <si>
    <t>Fachada Dr Ramón y Cajal</t>
  </si>
  <si>
    <t>Gestion</t>
  </si>
  <si>
    <t>Rehabilitación</t>
  </si>
  <si>
    <t>Fachada Dr Creus</t>
  </si>
  <si>
    <t>Fachada Margarita Salas</t>
  </si>
  <si>
    <t>Consulta 1</t>
  </si>
  <si>
    <t>Curas 1</t>
  </si>
  <si>
    <t>Consulta 2</t>
  </si>
  <si>
    <t>02.10</t>
  </si>
  <si>
    <t xml:space="preserve">02.11        </t>
  </si>
  <si>
    <t>TRASDOSADOS AUTOPORTANTE EST. MULTIPLE(15+90)/600</t>
  </si>
  <si>
    <t xml:space="preserve">Trasdosado autoportante de estructura múltiple formado por montantes reforzados en H separados 600 mm y canales de perfiles de chapa de acero galvanizado de 90 mm, atornillado por la cara  externa una placa de yeso laminado de 15 mm de espesor, con un ancho total de 105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</si>
  <si>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P2* Panelado</t>
  </si>
  <si>
    <t>02.11</t>
  </si>
  <si>
    <t xml:space="preserve">02.12        </t>
  </si>
  <si>
    <t>TRASDOSADO KNAUF 131.ES 123/600 SAFEBOARD ANTIRRAD</t>
  </si>
  <si>
    <t xml:space="preserve">Suministro de tabique KNAUF K131.es autoportante, o similar, de 122,5 mm de espesor total, formado por una estructura simple de perfiles de chapa de acero galvanizado Z 140 g/m2 de 48 mm de ancho, a base de montantes KNAUF de 48x50x0,6 mm (elementos verticales) separados 600 mm entre ellos, con disposición normal en “N” y canales KNAUF de 48x30x0,55 mm (elementos horizontales)  a los lados del cual se atornillan 6 placas KNAUF en total: 3 placas Safeboard tipo GKF norma UNE-EN 520 de 12,5mm de espesor en cada una de las caras, todas con sellos A+ e IBR de calidad del aire interior; se usarán cajas de plomo KNAUF para protección eléctrica garantizar una protección completa contra la radiación, las cajas de protección Knauf están disponibles para mecanismos simples, dobles y triples; aislamiento termo-acústico colocado en el alma del entramado metálico, a base de lana mineral natural Ultracoustic de KNAUF INSULATION, fabricado según norma UNE-EN 13162, de 50mm de espesor nominal y ancho 600 mm con una conductividad térmica de 0,037 W/mK; banda acústica de dilatación autoadhesiva de espuma de poliuretano de  celdas cerradas KNAUF, de 3,2mm de espesor y 50 mm de anchura, con conductividad térmica 0,032 W/(m·K), en la superficie de apoyo o contacto de la perfilería con los paramentos; anclajes de canales y montantes metálicos; tornillería KNAUF TN para fijación de las placas; para garantizar un nivel continuo de protección contra la radiación, se realizará el tratamiento de juntas (entre placas y perimetrales)  de la placa Knauf Safeboard mediante cinta de papel microperforada con pasta Safeboard-Spachtel de color amarillo que permite un control visual rápido y sencillo. Montaje del sistema conforme a los detalles e instrucciones de montaje contenidos en la hoja técnica del sistema K11.es – Knauf sistema antirradiaciones. Criterio de medición según la norma UNE 92305.
</t>
  </si>
  <si>
    <t>P4 TR Blindaje Rayos</t>
  </si>
  <si>
    <t>Sala de rayos</t>
  </si>
  <si>
    <t>02.12</t>
  </si>
  <si>
    <t xml:space="preserve">02.13        </t>
  </si>
  <si>
    <t>TABIQUE EST. MULTIPLE (13+13+70+13+13) e=122 mm/600</t>
  </si>
  <si>
    <t xml:space="preserve">Tabique de estructura múltiple formado por montantes separados 600 mm y canales de perfiles de chapa de acero galvanizado de 70 mm, atornillado por cada cara dos placas de 13 mm de espesor, con un ancho total de 122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</si>
  <si>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T1_Seco-Seco</t>
  </si>
  <si>
    <t>Almacén</t>
  </si>
  <si>
    <t>Cabinas</t>
  </si>
  <si>
    <t>02.13</t>
  </si>
  <si>
    <t xml:space="preserve">02.14        </t>
  </si>
  <si>
    <t>TABIQUE EST. MULTIPLE (13+13+48+13+13) e=100 mm/600</t>
  </si>
  <si>
    <t xml:space="preserve">Tabique de estructura múltiple formado por montantes separados 600 mm y canales de perfiles de chapa de acero galvanizado de 48 mm, atornillado por cada cara dos placas de 13 mm de espesor, con un ancho total de 100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</si>
  <si>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cuarto instalaciones</t>
  </si>
  <si>
    <t>Archivo gest.</t>
  </si>
  <si>
    <t>Despachos gest.</t>
  </si>
  <si>
    <t>Acceso 1</t>
  </si>
  <si>
    <t>Acceso rehab</t>
  </si>
  <si>
    <t>Espera 1</t>
  </si>
  <si>
    <t>02.14</t>
  </si>
  <si>
    <t xml:space="preserve">02.15        </t>
  </si>
  <si>
    <t>TABIQUE EST. MULTIPLE (13+13+70+15) e=111 mm/600</t>
  </si>
  <si>
    <t xml:space="preserve">Tabique de estructura múltiple formado por montantes separados 600 mm y canales de perfiles de chapa de acero galvanizado de 70 mm, atornillado por una cara dos placas de 13 mm de espesor y por la otra una placa de 15mm de espesor, con un ancho total de 111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</si>
  <si>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T2_Seco-Panelado</t>
  </si>
  <si>
    <t>Distrib. asistencial</t>
  </si>
  <si>
    <t>02.15</t>
  </si>
  <si>
    <t xml:space="preserve">02.16        </t>
  </si>
  <si>
    <t>TABIQUE EST. MULTIPLE (13+13+48+15) e=89 mm/600</t>
  </si>
  <si>
    <t xml:space="preserve">Tabique de estructura múltiple formado por montantes separados 600 mm y canales de perfiles de chapa de acero galvanizado de 48 mm, atornillado por una cara dos placas de 13 mm de espesor y por la otra una placa de 15mm de espesor, con un ancho total de 89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</si>
  <si>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Espera 2</t>
  </si>
  <si>
    <t>02.16</t>
  </si>
  <si>
    <t xml:space="preserve">02.17        </t>
  </si>
  <si>
    <t>TABIQUE EST. MULTIPLE (15+70+15WR) e=100 mm/600</t>
  </si>
  <si>
    <t xml:space="preserve">Tabique de estructura múltiple formado por montantes separados 600 mm y canales de perfiles de chapa de acero galvanizado de 70 mm, atornillado por una cara una placa de 15 mm de espesor y por la otra  una placa de yeso laminado WA resistente al agua de 15 mm de espesor, con un ancho total de 100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</si>
  <si>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T3_Panelado-Húmedo</t>
  </si>
  <si>
    <t>02.17</t>
  </si>
  <si>
    <t xml:space="preserve">02.18        </t>
  </si>
  <si>
    <t>TABIQUE EST. MULTIPLE (15+48+15WR) e=78 mm/600</t>
  </si>
  <si>
    <t xml:space="preserve">Tabique de estructura múltiple formado por montantes separados 600 mm y canales de perfiles de chapa de acero galvanizado de 48 mm, atornillado por una cara una placa de 15 mm de espesor y por la otra  una placa de yeso laminado WA resistente al agua de 15 mm de espesor, con un ancho total de 100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</si>
  <si>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Aseos admision</t>
  </si>
  <si>
    <t>02.18</t>
  </si>
  <si>
    <t xml:space="preserve">02.19        </t>
  </si>
  <si>
    <t>TABIQUE EST. MULTIPLE (13+13+70+15WR) e=111 mm/600</t>
  </si>
  <si>
    <t xml:space="preserve">Tabique de estructura múltiple formado por montantes separados 600 mm y canales de perfiles de chapa de acero galvanizado de 70 mm, atornillado por una cara dos placas de 13 mm de espesor, y por la otra cara una placa de yeso laminado WA resistente al agua de 15 mm de espesor con un ancho total de 111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</si>
  <si>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T4_Seco-Húmedo</t>
  </si>
  <si>
    <t>Vest. pacientes</t>
  </si>
  <si>
    <t>02.19</t>
  </si>
  <si>
    <t xml:space="preserve">02.20        </t>
  </si>
  <si>
    <t>TABIQUE EST. MULTIPLE (13+13+48+15WR) e=89 mm/600</t>
  </si>
  <si>
    <t xml:space="preserve">Tabique de estructura múltiple formado por montantes separados 600 mm y canales de perfiles de chapa de acero galvanizado de 48 mm, atornillado por una cara dos placas de 13 mm de espesor, y por la otra cara una placa de yeso laminado WA resistente al agua de 15 mm de espesor con un ancho total de 111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</si>
  <si>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Aseos admisión</t>
  </si>
  <si>
    <t>02.20</t>
  </si>
  <si>
    <t xml:space="preserve">02.21        </t>
  </si>
  <si>
    <t>TABIQUE EST. MULTIPLE (15WR+70+15WR) e=100 mm/600</t>
  </si>
  <si>
    <t xml:space="preserve">Tabique de estructura múltiple formado por montantes separados 600 mm y canales de perfiles de chapa de acero galvanizado de 70 mm, atornillado por cada cara una placa de yeso laminado WA resistente al agua de 15 mm de espesor con un ancho total de 100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</si>
  <si>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T5_Húmedo-Húmedo</t>
  </si>
  <si>
    <t>02.21</t>
  </si>
  <si>
    <t xml:space="preserve">02.22        </t>
  </si>
  <si>
    <t>TABIQUE EST. MULTIPLE (15WR+48+15WR) e=78 mm/600</t>
  </si>
  <si>
    <t xml:space="preserve">Tabique de estructura múltiple formado por montantes separados 600 mm y canales de perfiles de chapa de acero galvanizado de 48 mm, atornillado por cada cara una placa de yeso laminado WA resistente al agua de 15 mm de espesor con un ancho total de 100 mm, sin aislamiento. I/p.p. de tratamiento de huecos, paso de instalaciones, tornillería, pastas de agarre y juntas, cintas para juntas, juntas estancas/acústicas en su  perímetro, anclajes para suelo y techo, limpieza y medios auxiliares. Totalmente terminado y listo para imprimar y pintar o decorar. Según NTE-PTP, UNE 102040 IN  y ATEDY. Medido deduciendo los huecos de superficie mayor de 2 m2.
</t>
  </si>
  <si>
    <t>02.22</t>
  </si>
  <si>
    <t xml:space="preserve">02.23        </t>
  </si>
  <si>
    <t>TABIQUE KNAUF K131 123/600 SAFEBOARD ANTIRRAD. AISLAM. MW</t>
  </si>
  <si>
    <t>T6_Blindaje Rayos-Seco</t>
  </si>
  <si>
    <t>02.23</t>
  </si>
  <si>
    <t xml:space="preserve">02.24        </t>
  </si>
  <si>
    <t>RECIBIDO CERCOS EN TABIQUES C/YESO</t>
  </si>
  <si>
    <t>Recibido y aplomado de cercos o precercos de cualquier material en tabiques, utilizando pasta de yeso negro, totalmente colocado y aplomado. Incluso material auxiliar, limpieza y medios auxiliares. Medida la superficie realmente ejecutada.</t>
  </si>
  <si>
    <t>PT01</t>
  </si>
  <si>
    <t>PT02</t>
  </si>
  <si>
    <t>PT03</t>
  </si>
  <si>
    <t>PT04</t>
  </si>
  <si>
    <t>PC01</t>
  </si>
  <si>
    <t>PC02</t>
  </si>
  <si>
    <t>PB01</t>
  </si>
  <si>
    <t>PB02</t>
  </si>
  <si>
    <t>VB01</t>
  </si>
  <si>
    <t>02.24</t>
  </si>
  <si>
    <t xml:space="preserve">02.25        </t>
  </si>
  <si>
    <t>RECIBIDO CERCOS EN MURO EXTERIOR A REVESTIR</t>
  </si>
  <si>
    <t xml:space="preserve">Recibido de cercos o precercos de cualquier material en muro de cerramiento exterior para revestir, utilizando mortero de cemento CEM II/B-P 32,5 N y arena de río tipo M-10, totalmente colocado y aplomado. Incluso material auxiliar, limpieza y medios auxiliares. Según RC-08. Medida la superficie realmente ejecutada. Incluidas las tsas de ocupación de la vía pública.
</t>
  </si>
  <si>
    <t>VE01</t>
  </si>
  <si>
    <t>VE02</t>
  </si>
  <si>
    <t>VE03</t>
  </si>
  <si>
    <t>VE04</t>
  </si>
  <si>
    <t>VE05</t>
  </si>
  <si>
    <t>PM01</t>
  </si>
  <si>
    <t>02.25</t>
  </si>
  <si>
    <t xml:space="preserve">02.26        </t>
  </si>
  <si>
    <t>RECIBIDO DE PASAMANOS C/YESO</t>
  </si>
  <si>
    <t>Recibido de pasamanos de madera o metálico con pasta de yeso negro, totalmente colocado, i/apertura y tapado de huecos para garras, material auxiliar, limpieza y medios auxiliares. Medida la longitud realmente ejecutada.</t>
  </si>
  <si>
    <t>BR02</t>
  </si>
  <si>
    <t>02.26</t>
  </si>
  <si>
    <t xml:space="preserve">02.27        </t>
  </si>
  <si>
    <t>RECIBIDO BARANDILLA METÁLICA ESCALERA C/MORTERO</t>
  </si>
  <si>
    <t xml:space="preserve">Recibido de barandilla de madera o metálica en escaleras, con mortero de cemento CEM II/B-P 32,5 N y arena de río tipo M-5, totalmente colocada y aplomada, i/apertura y tapado de huecos para garras, material auxiliar, limpieza y medios auxiliares. Según RC-16. Medida la longitud realmente ejecutada. Mortero con marcado CE y DdP (Declaración de prestaciones) según Reglamento (UE) 305/2011.
</t>
  </si>
  <si>
    <t>BR01</t>
  </si>
  <si>
    <t>02.27</t>
  </si>
  <si>
    <t xml:space="preserve">02.28        </t>
  </si>
  <si>
    <t>RECIBIDO CIERRE METÁLICO ENROLLABLE C/MORTERO</t>
  </si>
  <si>
    <t xml:space="preserve">Recibido de cierre metálico enrollable calado ó ciego, para protección exterior de local comercial, recibido con mortero de cemento CEM II/B-P 32,5 N y arena de río tipo M-10, comprendiendo: recibido de guías, mecanismos de cierre, cajón recogedor de cierre, montaje en su caso de motor (no incluido este ni la conexión eléctrica), recibido de anclajes para cerraduras y colocación, totalmente colocado y aplomado, i/apertura y tapado de huecos para garras, material auxiliar, limpieza y medios auxiliares. Según RC-08. Medida la superficie del cierre.
Inlcuidas las tasas de ocupación de la vía pública.
</t>
  </si>
  <si>
    <t>CIERRE LOCAL</t>
  </si>
  <si>
    <t>02.28</t>
  </si>
  <si>
    <t xml:space="preserve">02.29        </t>
  </si>
  <si>
    <t>ENFOSC. MAESTR.-FRATAS. M-10 VERT.</t>
  </si>
  <si>
    <t xml:space="preserve">Enfoscado maestreado y fratasado con mortero de cemento CEM II/B-P 32,5 N y arena de río M-10, en paramentos verticales de 20 mm. de espesor, i/regleado, sacado de aristas y rincones con maestras cada 3 m. y andamiaje, s/NTE-RPE-7, medido deduciendo huecos.
Incluidas las tasas de ocupación de la vía pública y los medios auxiliares.
</t>
  </si>
  <si>
    <t>1/2 P Fab. Lad. Perforado</t>
  </si>
  <si>
    <t>1/2 P Fab. Lad. Hueco doble</t>
  </si>
  <si>
    <t>P1-Semidirecto seco</t>
  </si>
  <si>
    <t>P2-Semidirecto panelado</t>
  </si>
  <si>
    <t>P3-Semidirecto húmedo</t>
  </si>
  <si>
    <t>P4-Autoportante rayos</t>
  </si>
  <si>
    <t>P5-Autoportante seco</t>
  </si>
  <si>
    <t>P6-Autoportante húmedo</t>
  </si>
  <si>
    <t>P7-Autoportante blindado</t>
  </si>
  <si>
    <t>P5*-Autoportante seco</t>
  </si>
  <si>
    <t>P6*-Autoportante húmedo</t>
  </si>
  <si>
    <t>P2*-Autoportante panelado</t>
  </si>
  <si>
    <t>02.29</t>
  </si>
  <si>
    <t xml:space="preserve">02.30        </t>
  </si>
  <si>
    <t>AYUDAS ALBAÑ.LOCAL COMERCIAL</t>
  </si>
  <si>
    <t xml:space="preserve">Ayuda de albañilería a instalaciones de electricidad, fontanería, calefacción, gas, ventilacion, aire acondicionado, y telecomunicaciones, en local comercial, incluyendo mano de obra en carga y descarga, materiales, apertura y tapado de rozas y recibidos, i/p.p. de material auxiliar, limpieza y medios auxiliares. 
</t>
  </si>
  <si>
    <t>sup util local</t>
  </si>
  <si>
    <t>02.30</t>
  </si>
  <si>
    <t xml:space="preserve">02.31        </t>
  </si>
  <si>
    <t>APERTURA DE HUECO EN FORJADO PARA PASO DE INSTALACIONES</t>
  </si>
  <si>
    <t>ud</t>
  </si>
  <si>
    <t xml:space="preserve">Ud. de apertura de hueco en forjado para paso de instalaciones, bien de saneamiento de diámetro 110mm o 160mm, o para ascendente de clima a cubierta, en suelo de patio, incluyendo paso de forjado y remate de acabados e impermeabilizaciones que puedan encontrarse. Incluso formación de chimenea de remate. Totalmente terminado.
</t>
  </si>
  <si>
    <t>paso de saneamiento entre baja y sotano</t>
  </si>
  <si>
    <t>02.31</t>
  </si>
  <si>
    <t xml:space="preserve">02.32        </t>
  </si>
  <si>
    <t>TABIQUE PALOMERO LHD 24X11,5X7 cm MORTERO M-5</t>
  </si>
  <si>
    <t xml:space="preserve">Tabicón aligerado de ladrillo cerámico hueco doble 24x11,5x7 cm, recibido con mortero de cemento CEM II/B-M 32,5 N y arena de río, tipo M-5, preparado en central y suministrado a pie de obra, i/ replanteo, aplomado y recibido de cercos, roturas, humedecido de las piezas y limpieza. Parte proporcional de andamiajes y medios auxiliares. Según UNE-EN 998-2:2018, RC-16, NTE-PTL y CTE DB-SE-F. Medido deduciendo huecos. Materiales con marcado CE y DdP (Declaración de prestaciones) según Reglamento (UE) 305/2011.
</t>
  </si>
  <si>
    <t>Cierre temporal fachada locales</t>
  </si>
  <si>
    <t>02.32</t>
  </si>
  <si>
    <t>02</t>
  </si>
  <si>
    <t xml:space="preserve">03           </t>
  </si>
  <si>
    <t>AISLAMIENTO E IMPERMEABILIZACIÓN</t>
  </si>
  <si>
    <t xml:space="preserve">03.01        </t>
  </si>
  <si>
    <t>AISLAMIENTO TÉRMICO MW 85 mm</t>
  </si>
  <si>
    <t xml:space="preserve">Aislamiento térmico con paneles de lana mineral no hidrófila y sin recubrimiento de 85 mm de espesor, según UNE-EN 13162:2013, con una conductividad térmica de 0,035 W/(mK) y euroclase de reacción al fuego A1 según UNE-EN 13501-1:2007+A1:2010. Lana mineral (MW) con marcado CE y DdP (Declaración de prestaciones) según Reglamento (UE) 305/2011.
</t>
  </si>
  <si>
    <t>AISLAMIENTO FACHADA CAMARA INTERIOR</t>
  </si>
  <si>
    <t>03.01</t>
  </si>
  <si>
    <t xml:space="preserve">03.02        </t>
  </si>
  <si>
    <t>AISLAMIENTO ISOVER ARENA BASIC 65 mm</t>
  </si>
  <si>
    <t xml:space="preserve">Aislamiento térmico y acústico para particiones interiores, formado por lana mineral Isover Arena Basic o equivalente, constituido por paneles de lana mineral Arena, o equivalente, de 65 mm de espesor cumpliendo la norma UNE EN 13162 Productos Aislantes térmicos para aplicaciones en la edificación con una conductividad térmica de 0,037 W/(m.K), clase de reacción al fuego A1 y código de designación MW-EN 13162-T3-WS-MU1-AFr5.
</t>
  </si>
  <si>
    <t>P4</t>
  </si>
  <si>
    <t>P7</t>
  </si>
  <si>
    <t>T1</t>
  </si>
  <si>
    <t>T2</t>
  </si>
  <si>
    <t>T3</t>
  </si>
  <si>
    <t>T4</t>
  </si>
  <si>
    <t>T5</t>
  </si>
  <si>
    <t>T6</t>
  </si>
  <si>
    <t>03.02</t>
  </si>
  <si>
    <t xml:space="preserve">03.03        </t>
  </si>
  <si>
    <t>AISLAMIENTO ISOVER ARENA BASIC 40 mm</t>
  </si>
  <si>
    <t xml:space="preserve">Suministro y colocación de aislamiento de paneles semirrígidos de lana de roca  Isover Arena Basic o equivalente, no revestido en divisiones verticales, de 40 mm de espesor. Resistencia térmica 1,10 m2K/W, conductividad térmica 0,035 W/(m.K), según UNE-EN 13162:2013+A1:2015. Absorción acústica 0,70 según UNE-EN ISO 354:2004. Reacción al fuego A1 según UNE-EN 13501-1:2007+A1:2010. Incluso p.p. de cortes en los paneles. Medida toda la superficie a ejecutar. Según CTE DB-HR. Lana mineral (MW) con marcado CE y DdP (Declaración de prestaciones) según Reglamento (UE) 305/2011.
</t>
  </si>
  <si>
    <t>03.03</t>
  </si>
  <si>
    <t xml:space="preserve">03.04        </t>
  </si>
  <si>
    <t>IMPERM. BASE ACUOSA INT. BAÑOS, BUTECH</t>
  </si>
  <si>
    <t xml:space="preserve">Impermeabilización de paramentos interiores en base acuosa Imperbox Manhattan de Butech, o equivalente, listo para su uso, elástico, de óptima trabajabilidad y gran capacidad adhesiva, para impermeabilizar baños y duchas.
</t>
  </si>
  <si>
    <t>PARAMENTOS CUARTOS HUMEDOS</t>
  </si>
  <si>
    <t>Aseo personal 1</t>
  </si>
  <si>
    <t>Aseo personal 2</t>
  </si>
  <si>
    <t>Vestuario pacientes 1</t>
  </si>
  <si>
    <t>Vestuario pacientes 2</t>
  </si>
  <si>
    <t>Aseo m</t>
  </si>
  <si>
    <t>Aseo gestión</t>
  </si>
  <si>
    <t>IMPERM.SUELOS CUARTOS HUMEDOS</t>
  </si>
  <si>
    <t>03.04</t>
  </si>
  <si>
    <t xml:space="preserve">03.05        </t>
  </si>
  <si>
    <t>AISLAM. ACÚST. BAJANTES FONODAN BJ</t>
  </si>
  <si>
    <t xml:space="preserve">Instalación de aislamiento acústico a ruidos de bajantes a base de material mineral bicapa autoadhesivo de 4 mm. de espesor, Fonodan BJ, o equivalente,  incluso parte proporcional de refuerzo en codos y entronques, totalmente instalado, con una atenuación aproximada de 17 dBA.
</t>
  </si>
  <si>
    <t>BAJANTES</t>
  </si>
  <si>
    <t>03.05</t>
  </si>
  <si>
    <t xml:space="preserve">03.06        </t>
  </si>
  <si>
    <t>AISLAMIENTO XPS 40 mm SUELO RC500</t>
  </si>
  <si>
    <t>Aislamiento de suelos con planchas de poliestireno extruido de 40 mm de espesor con superficie lisa y film de polietileno de 0,2 mm de espesor. Resistencia a compresión = 500 kPa según UNE-EN 826:2013. Resistencia térmica 1,20 m2K/W, conductividad térmica 0,034 W/(m.K), según UNE-EN 13162:2013+A1:2015. Reacción al fuego E según UNE-EN 13501-1:2007+A1:2010. Medida toda la superficie a ejecutar. Poliestireno extruido (XPS) según norma UNE-EN 13164:2013, con marcado CE y DdP (Declaración de prestaciones) según Reglamento (UE) 305/2011.</t>
  </si>
  <si>
    <t>EN ZONAS SIN CAVITY</t>
  </si>
  <si>
    <t>Sala rehabilitación</t>
  </si>
  <si>
    <t>cabina láser</t>
  </si>
  <si>
    <t>cabina 2</t>
  </si>
  <si>
    <t>cabina 3</t>
  </si>
  <si>
    <t>cabina 4</t>
  </si>
  <si>
    <t>almacén</t>
  </si>
  <si>
    <t>vest. pacientes 1</t>
  </si>
  <si>
    <t>vest. pacientes 2</t>
  </si>
  <si>
    <t>limpieza</t>
  </si>
  <si>
    <t>dist. interno</t>
  </si>
  <si>
    <t>aeo p1</t>
  </si>
  <si>
    <t>aseo p2</t>
  </si>
  <si>
    <t>vestíbulo 1</t>
  </si>
  <si>
    <t>admisión</t>
  </si>
  <si>
    <t>espera</t>
  </si>
  <si>
    <t>distribuidor asist.</t>
  </si>
  <si>
    <t>yesos</t>
  </si>
  <si>
    <t>rayos</t>
  </si>
  <si>
    <t>despacho enfermería</t>
  </si>
  <si>
    <t>archivo enfermería</t>
  </si>
  <si>
    <t>consulta 1</t>
  </si>
  <si>
    <t>03.06</t>
  </si>
  <si>
    <t xml:space="preserve">03.07        </t>
  </si>
  <si>
    <t>CAJÓN ACÚSTICO RA=58 dBA SOPREMA CON REGISTROS</t>
  </si>
  <si>
    <t xml:space="preserve">Aislamiento acústico cajón en techo formado por estructura de chapa de acero galvanizado de 46 mm, sobre la que se atornilla dos placas de yeso laminar de 13 mm con una lámina sintética de aislamiento acústico autoadhesiva de base polimérica sin asfalto de 2.000 Kg/m3 de densidad de 7 Kg/m2 y 3,5 mm de espesor tipo Tecsound SY 70 entre placas; previa colocación de complejo insonorizante en forjado formado por un fieltro poroso de fibra téxtil y lámina sintética Tecsound, de un total de 7,6 Kg/m2 y 14 mm de espesor tipo Tecsound FT 75, anclado al forjado mediante cola de impacto y fijación mecánica de espiga de pvc tipo Fijación PT-H; anclaje del techo al forjado mediante amortiguadores; colocación de material absorbente tipo lana de roca de 50 mm de espesor y densidad 60 kg/m3 en la cámara de aire de espesor total 244 mm y nivel de aislamiento acústico a ruido aéreo RA = 58 dBA. Incluso dos registros en cada cajón en función de la unidad de clima o ventilación forrada. Según plano de detalle e indicaciones de la DF.
</t>
  </si>
  <si>
    <t>UE 1A</t>
  </si>
  <si>
    <t>UE 2A</t>
  </si>
  <si>
    <t>UE 3A</t>
  </si>
  <si>
    <t>UE 2X1</t>
  </si>
  <si>
    <t>REC 1</t>
  </si>
  <si>
    <t>REC 2</t>
  </si>
  <si>
    <t>REC 3</t>
  </si>
  <si>
    <t>03.07</t>
  </si>
  <si>
    <t>03</t>
  </si>
  <si>
    <t xml:space="preserve">04           </t>
  </si>
  <si>
    <t>REVESTIMIENTOS</t>
  </si>
  <si>
    <t xml:space="preserve">04A          </t>
  </si>
  <si>
    <t>PAVIMENTOS</t>
  </si>
  <si>
    <t xml:space="preserve">04A.01       </t>
  </si>
  <si>
    <t>RECRECIDO 5 cm MORTERO CT-C5</t>
  </si>
  <si>
    <t>Recrecido del soporte de pavimentos con mortero CT-C5 F-2 de cemento CEM II/B-P 32,5 N y arena de río (M-5) de 5 cm. de espesor, con marcado CE y DdP (declaración de prestaciones) según Reglamento UE 305/2011, maestreado, medido en superficie realmente ejecutada, conforme a la norma UNE-EN-13813:2003.</t>
  </si>
  <si>
    <t>SUP. UTIL</t>
  </si>
  <si>
    <t>04A.01</t>
  </si>
  <si>
    <t xml:space="preserve">04A.04       </t>
  </si>
  <si>
    <t>PAV. VINÍLICO DEPORTIVO INDOOR</t>
  </si>
  <si>
    <t xml:space="preserve">Suministro y colocación de pavimento vinílico deportivo indoor multiusos, de 5 mm de espesor, formado por un complejo con superficie de vinilo plastificado, reforzado con una malla de fibra de vidrio, sobre una capa de espuma de alta densidad con estructura celular cerrada, suministrado en rollos, imitación madera de haya, peso 4 kg/m², altura de rebote de pelota según UNE-EN 12235 &gt;= 90%, resistencia al fuego según UNE-EN 13501-1 Cfl-s1, con tratamiento fotorreticulado (antihumedad, antiquemaduras, deslizamiento controlado), fungiestático y bacteriostático, instalado sobre una base soporte sin riesgo de humedad ascendente (no incluida en este precio) y fijado con adhesivo de contacto. Incluso p/p de replanteo, cortes, aplicación del adhesivo mediante espátula dentada, soldado de unión y juntas entre rollos con cordón termofusible, resolución de encuentros, juntas perimetrales y juntas de dilatación del edificio, eliminación y limpieza del material sobrante y limpieza final del pavimento.
</t>
  </si>
  <si>
    <t>cabina laser</t>
  </si>
  <si>
    <t>cabina 02</t>
  </si>
  <si>
    <t>cabina 03</t>
  </si>
  <si>
    <t>cabina 04</t>
  </si>
  <si>
    <t>04A.04</t>
  </si>
  <si>
    <t xml:space="preserve">04A.05       </t>
  </si>
  <si>
    <t>SOL.GRES PORCELÁNICO RECTIFICADO 33,3x33,3 cm.</t>
  </si>
  <si>
    <t xml:space="preserve">Solado de gres porcelánico rectificado pulido (BIa- s/EN 176), en baldosas de 33,3x33,3 cm. color granito gris o azul, para tránsito denso (Abrasión IV), recibido con adhesivo C2 TE s/EN-12004 Ibersec Tile porcelánico, sobre superficie lisa, s/i. recrecido de mortero, i/rejuntado con mortero tapajuntas CG2-W-Ar s/nEN-13888 Ibersec Junta Fina Blanco o equivalente, y limpieza, s/NTE-RSR-2, medido en superficie realmente ejecutada.
</t>
  </si>
  <si>
    <t>Acceso 2</t>
  </si>
  <si>
    <t>Dist.aseos gest</t>
  </si>
  <si>
    <t>Archivo gestión</t>
  </si>
  <si>
    <t>04A.05</t>
  </si>
  <si>
    <t xml:space="preserve">04A.06       </t>
  </si>
  <si>
    <t>SOL.PORCELÁNICO TAU FIDENZA PEARL 75X75 cm</t>
  </si>
  <si>
    <t xml:space="preserve">Suministro y ejecución de recubrimiento cerámico, de baldosa de gres porcelánico del grupo TAU, Fidenza Pearl, o equivalente, color a ratificar por la DF en la presentación de muestra, rectificado y biselado de formato nominal de 75x75 cm. Con una  absorción de agua muy baja inferior a 0,1%, recibidas con adhesivo cementoso mejorado con tiempo abierto ampliado,  y rejuntadas con mortero de juntas cementoso, color a elegir por la DF,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Según NTE-RSR. Incluso limpieza y comprobación del grado de humedad de la base. Replanteo de niveles. Colocación del mallazo. Extendido de la capa de mortero.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 Despiece a validar por la D.F. previo a la ejecución de la partida. Piezas especiales cortadas en fábrica en zona de acceso al local, en la unión de piezas de distinto color.
</t>
  </si>
  <si>
    <t>Distr. asistencial</t>
  </si>
  <si>
    <t>Rayos</t>
  </si>
  <si>
    <t>Enfermeria</t>
  </si>
  <si>
    <t>Curas 1 y consulta 2</t>
  </si>
  <si>
    <t>Consulta 3, curas 2 y consulta4</t>
  </si>
  <si>
    <t>Despacho dirección</t>
  </si>
  <si>
    <t>Despacho polivalente</t>
  </si>
  <si>
    <t>04A.06</t>
  </si>
  <si>
    <t xml:space="preserve">04A.07       </t>
  </si>
  <si>
    <t>SOL.PORCELÁNICO TAU FIDENZA SILVER 75X75 cm</t>
  </si>
  <si>
    <t xml:space="preserve">Suministro y ejecución de recubrimiento cerámico, de baldosa de gres porcelánico del grupo TAU, Fidenza Silver, o equivalente, color a ratificar por la DF en la presentación de muestra, rectificado y biselado de formato nominal de 75x75 cm. Con una  absorción de agua muy baja inferior a 0,1%, recibidas con adhesivo cementoso mejorado con tiempo abierto ampliado,  y rejuntadas con mortero de juntas cementoso, color a elegir por la DF,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Según NTE-RSR. Incluso limpieza y comprobación del grado de humedad de la base. Replanteo de niveles. Colocación del mallazo. Extendido de la capa de mortero.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 Despiece a validar por la D.F. previo a la ejecución de la partida. Piezas especiales cortadas en fábrica en zona de acceso al local, en la unión de piezas de distinto color.
</t>
  </si>
  <si>
    <t>vestíbulo admisión</t>
  </si>
  <si>
    <t>04A.07</t>
  </si>
  <si>
    <t xml:space="preserve">04A.08       </t>
  </si>
  <si>
    <t>SOL.PORCELÁNICO KERABEN VERSE WHITE 60x60  cm</t>
  </si>
  <si>
    <t xml:space="preserve">Suministro y ejecución de recubrimiento cerámico mediante el método de colocación en capa fina, de baldosa de gres porcelánico, del grupo Keraben, modelo VERSE blanco, o equivalente, rectificado de formato nominal de 60x60 cm. Con una  absorción de agua muy baja inferior a 0,1%, recibidas con adhesivo cementoso mejorado con tiempo abierto ampliado y rejuntadas con mortero de juntas cementoso , color a elegir por la DF,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Según NTE-RSR. Incluso limpieza y comprobación del grado de humedad de la base. Replanteo de niveles. Colocación del mallazo. Extendido de la capa de mortero.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 Despiece a validar por la D.F. previo a la ejecución de la partida. 
</t>
  </si>
  <si>
    <t>Aseo/vest P1</t>
  </si>
  <si>
    <t>Aseo/vest P2</t>
  </si>
  <si>
    <t>Distr.interno</t>
  </si>
  <si>
    <t>Vest. pacientes 1</t>
  </si>
  <si>
    <t>Vest. pacientes 2</t>
  </si>
  <si>
    <t>04A.08</t>
  </si>
  <si>
    <t xml:space="preserve">04A.09       </t>
  </si>
  <si>
    <t>SOL. GRANITO GRIS QUINTANA 60x60x3cm. ABUJARDADO</t>
  </si>
  <si>
    <t xml:space="preserve">Solado de granito abujardado gris quintana en baldosas 60x30x3 cm., recibido con mortero de cemento CEM II/B-P 32,5 N y arena mezcla de miga y río (M-5), cama de arena de 2 cm. de espesor, i/rejuntado con lechada de cemento CEM II/B-P 32,5 N 1/2 y limpieza, s/NTE-RSR-1, medida la superficie ejecutada.
</t>
  </si>
  <si>
    <t>acceso 1</t>
  </si>
  <si>
    <t>acceso rehabilitación</t>
  </si>
  <si>
    <t>acceso 2</t>
  </si>
  <si>
    <t>04A.09</t>
  </si>
  <si>
    <t xml:space="preserve">04A.11       </t>
  </si>
  <si>
    <t>PELDAÑO TAU FIDENZA 30x75</t>
  </si>
  <si>
    <t xml:space="preserve">Forrado de peldaño de gres Tau Fidenza, o equivalente, formado por huella Gradone Ranurado  o equivalente, en piezas de 30x75 cm. y tabica de 15x75 cm., recibido con mortero cola, i/rejuntado con mortero tapajuntas Lankolor o equivalente, y limpieza, S/NTE-RSR-2, medido en superficie realmente ejecutada. Despiece a validar por la D.F. previo a la ejecución de la partida. 
</t>
  </si>
  <si>
    <t>instalaciones</t>
  </si>
  <si>
    <t>04A.11</t>
  </si>
  <si>
    <t xml:space="preserve">04A.12       </t>
  </si>
  <si>
    <t>PERFIL DE RODAPIE ENRASADO BAGLINOX R-860 100mm</t>
  </si>
  <si>
    <t xml:space="preserve">Zócalo de aluminio Baglinox R-860 o equivalente, de 100x10 mm con acabado en aluminio anodizado plata mate, recibido sobre soportes, i/alisado y limpieza. Accesorios de montaje de aluminio (esquinas y terminales). Materiales con marcado CE y DdP (Declaración de prestaciones) según Reglamento (UE) 305/2011.
</t>
  </si>
  <si>
    <t>distrib. asistencial</t>
  </si>
  <si>
    <t>04A.12</t>
  </si>
  <si>
    <t xml:space="preserve">04A.13       </t>
  </si>
  <si>
    <t>JUNTA ESTRUCTURAL DE SOLADO EMAC NOVOJUNTA PRO METAL 30</t>
  </si>
  <si>
    <t xml:space="preserve">ML. Suministro e instalación de junta estructural de solado enrasada marca EMAC, modelo: Novojunta®  Pro Metal 30, o equivalente, ancho de junta 30 mm, ancho visible 50 mm, fabricado como un conjunto de piezas de aluminio anodizado unidas mediante rótulas que permiten su movimiento en los tres ejes y preformado para juntas estructurales de hasta 50 mm en pavimentos cerámicos. Instalado de acuerdo a las indicaciones de fabricante, incluyendo adhesivo, utensilios de montaje y pequeño material necesario para su correcto acabado y entrega al cliente.
</t>
  </si>
  <si>
    <t>JUNTA ESTRUCTURAL</t>
  </si>
  <si>
    <t>Distribuidor asistencial</t>
  </si>
  <si>
    <t>Consulta 3</t>
  </si>
  <si>
    <t>Curas 2</t>
  </si>
  <si>
    <t>Vestib.admision</t>
  </si>
  <si>
    <t>04A.13</t>
  </si>
  <si>
    <t xml:space="preserve">04A.14       </t>
  </si>
  <si>
    <t>PERFIL METALICO CAMBIO PAVIMENTO EMAC NOVOSUELO</t>
  </si>
  <si>
    <t xml:space="preserve">ML. Suministro e instalación de perfil metálico para cambio de pavimento marca EMAC, modelo: Novosuelo® acero inoxidable,  o equivalente, fabricado con acero inoxidable, para espesor de solado de 15 mm. Instalado de acuerdo a las indicaciones de fabricante, incluyendo adhesivo, utensilios de montaje y pequeño material necesario para su correcto acabado y entrega al cliente.
</t>
  </si>
  <si>
    <t>Distribuidor admisión</t>
  </si>
  <si>
    <t>Aseos</t>
  </si>
  <si>
    <t>04A.14</t>
  </si>
  <si>
    <t xml:space="preserve">04A.15       </t>
  </si>
  <si>
    <t>CANALETA TIPO ACKERMANN OKA</t>
  </si>
  <si>
    <t>m.</t>
  </si>
  <si>
    <t xml:space="preserve">Sistema de canalización abierto y registrable a ras de pavimento, tipo Ackermann OKA o equivalente, de 200x60mm, compuesto de canal de instalaión OKA W, unidad niveladora en altura, tabique separador, junta de soporte de tapa y tapa adaptadora.  Instalada, incluyendo elementos de fijación.
</t>
  </si>
  <si>
    <t>radiología</t>
  </si>
  <si>
    <t>04A.15</t>
  </si>
  <si>
    <t xml:space="preserve">04A.16       </t>
  </si>
  <si>
    <t>RODAPIÉ SEMIRRÍGIDO PARA PAVIMIENTO DE VINILO h=8 cm VYNAFLEX GE</t>
  </si>
  <si>
    <t xml:space="preserve">Suministro y colocación de rodapié semirrígido para pavimentos de vinilo GERFLOR VYNAFLEX, o equivalente. Medida de rodapié 80 mm de altura y espesor de 2 mm pegado con adhesivo recomendado por fabricante. Colores a elegir por la D.F., con marcado CE y DdP (declaración de prestaciones) según Reglamento UE 305/2011. Medida la longitud ejecutada. 
</t>
  </si>
  <si>
    <t>04A.16</t>
  </si>
  <si>
    <t xml:space="preserve">04A.17       </t>
  </si>
  <si>
    <t>RODAPIÉ GRES PORCELÁNICO RECTIFICADO 8x30cm</t>
  </si>
  <si>
    <t>Rodapié biselado de gres porcelánico rectificado (BIa), de 8x30 cm. color marfil, crema, siena, recibido con adhesivo C2 TE s/EN-12004, sobre superficie lisa, i/rejuntado con mortero tapajuntas CG2-W-Ar s/nEN-13888 junta color y limpieza, s/NTE-RSR-2, con marcado CE y DdP (declaración de prestaciones) según Reglamento UE 305/2011, medido en longitud realmente ejecutada.</t>
  </si>
  <si>
    <t>rack</t>
  </si>
  <si>
    <t>distr. aseos</t>
  </si>
  <si>
    <t>archivo gestión</t>
  </si>
  <si>
    <t>almacén sanitario</t>
  </si>
  <si>
    <t>04A.17</t>
  </si>
  <si>
    <t xml:space="preserve">04A.18       </t>
  </si>
  <si>
    <t>RODAPIÉ GRES PORCELÁNICO  TAU 9x75 cm</t>
  </si>
  <si>
    <t xml:space="preserve">Rodapié biselado de gres porcelánico rectificado TAU Fidenza o equivalente, de 9x75 cm. color a elegir por la DF, recibido con adhesivo C2 TE s/EN-12004, sobre superficie lisa, i/rejuntado con mortero tapajuntas CG2-W-Ar s/nEN-13888 junta color y limpieza, s/NTE-RSR-2, con marcado CE y DdP (declaración de prestaciones) según Reglamento UE 305/2011, medido en longitud realmente ejecutada.
</t>
  </si>
  <si>
    <t>gestión</t>
  </si>
  <si>
    <t>VF02</t>
  </si>
  <si>
    <t>despacho polivalente</t>
  </si>
  <si>
    <t>sala reuniones</t>
  </si>
  <si>
    <t>despacho dirección</t>
  </si>
  <si>
    <t>enfermería</t>
  </si>
  <si>
    <t>curas 1</t>
  </si>
  <si>
    <t>consulta 2</t>
  </si>
  <si>
    <t>farmacia</t>
  </si>
  <si>
    <t>consulta 3</t>
  </si>
  <si>
    <t>curas 2</t>
  </si>
  <si>
    <t>Zanquín escaleras</t>
  </si>
  <si>
    <t>04A.18</t>
  </si>
  <si>
    <t>04A</t>
  </si>
  <si>
    <t xml:space="preserve">04B          </t>
  </si>
  <si>
    <t>ALICATADOS</t>
  </si>
  <si>
    <t xml:space="preserve">04B.01       </t>
  </si>
  <si>
    <t>ALIC. PORC. RECT. KERABEN VERSE BLANCO 30X90</t>
  </si>
  <si>
    <t xml:space="preserve">Alicatado con azulejo de gres porcelánico rectificado Keraben Verse blanco 30x60 cm (BIa-AI s/UNE-EN 14411:2013), o equivalente, recibido con adhesivo especial piezas grandes y pesadas C2 TE1 s/UNE-EN 12004:2008+A1:2012, flexible, sobre enfoscado de mortero sin incluir este, i/p.p. de cortes, ingletes, piezas especiales, i/rejuntado con mortero tapajuntas CG2 s/UNE-EN 13888:2009, junta color y limpieza, s/NTE-RPA, medido en superficie realmente ejecutada, con marcado CE y DdP (Declaración de prestaciones) según Reglamento (UE) 305/2011.
</t>
  </si>
  <si>
    <t>04B.01</t>
  </si>
  <si>
    <t xml:space="preserve">04B.02       </t>
  </si>
  <si>
    <t>ALIC. PORC. RECT. KERABEN VERSE CONCEPT BLANCO 30x90</t>
  </si>
  <si>
    <t xml:space="preserve">Alicatado con azulejo de gres porcelánico rectificado Keraben Verse Concept blanco 30x60 cm(BIa-AI s/UNE-EN 14411:2013), o equivalente, recibido con adhesivo especial piezas grandes y pesadas C2 TE1 s/UNE-EN 12004:2008+A1:2012, flexible, sobre enfoscado de mortero sin incluir este, i/p.p. de cortes, ingletes, piezas especiales, i/rejuntado con mortero tapajuntas CG2 s/UNE-EN 13888:2009, junta color y limpieza, s/NTE-RPA, medido en superficie realmente ejecutada, con marcado CE y DdP (Declaración de prestaciones) según Reglamento (UE) 305/2011.
</t>
  </si>
  <si>
    <t>UG04</t>
  </si>
  <si>
    <t>04B.02</t>
  </si>
  <si>
    <t xml:space="preserve">04B.03       </t>
  </si>
  <si>
    <t>ALICATADO AZULEJO BLANCO 30x30cm.REC.MORT.</t>
  </si>
  <si>
    <t>Alicatado con azulejo blanco 30x30 cm. (BIII s/UNE-EN-14411), colocado a línea, recibido con mortero de cemento CEM II/A-P 32,5 R y arena de miga (M-5), i/p.p. de cortes, ingletes, piezas especiales, rejuntado con lechada de cemento blanco BL-V 22,5 y limpieza, s/NTE-RPA-3, medido deduciendo huecos superiores a 1 m2.</t>
  </si>
  <si>
    <t>04B.03</t>
  </si>
  <si>
    <t xml:space="preserve">04B.04       </t>
  </si>
  <si>
    <t>PERFIL METALICO REMATE ARISTAS EMAC NOVOPARED</t>
  </si>
  <si>
    <t xml:space="preserve">ML. Suministro e instalación de perfil metálico para remate de aristas en esquinas marca EMAC, modelo: Novopared® en acero inoxidable,  o equivalente, fabricado en acero inoxidable AISI 304, para espesor de revestimiento 8/15mm. Instalado de acuerdo a las indicaciones de fabricante, incluyendo adhesivo, utensilios de montaje y pequeño material necesario para su correcto acabado y entrega al cliente. Totalmente instalado
</t>
  </si>
  <si>
    <t>04B.04</t>
  </si>
  <si>
    <t>04B</t>
  </si>
  <si>
    <t xml:space="preserve">04C          </t>
  </si>
  <si>
    <t>REVESTIMIENTOS INTERIORES</t>
  </si>
  <si>
    <t xml:space="preserve">04C.01       </t>
  </si>
  <si>
    <t>REV.FIBRA DE VIDRIO SYSTEXX PREMIUM 073 - PINT.PLÁST.</t>
  </si>
  <si>
    <t xml:space="preserve">Revestimiento mural tejido decorativo de fibra de vidrio texturglas - SYSTEXX PREMIUM 060 de Vitrulan  o equivalente- pre-encolado, con clasificación reacción al fuego B, S1-d0 según norma UNE EN 13501-1:2002, imputrescible, con certificado ecológico para productos textiles Öko-Tex Standard 100 y con sello de garantía 30 años TÜ V NORD, con un peso de 220gr/m2. Imprimación de la superficie, plastecido de golpes, colocación del tejido a falta de terminar con dos manos de pintura.  
</t>
  </si>
  <si>
    <t>r1</t>
  </si>
  <si>
    <t>PA03</t>
  </si>
  <si>
    <t>UG01</t>
  </si>
  <si>
    <t>UG02</t>
  </si>
  <si>
    <t>UG03</t>
  </si>
  <si>
    <t>04C.01</t>
  </si>
  <si>
    <t xml:space="preserve">04C.02       </t>
  </si>
  <si>
    <t>CHAPADO INTERIOR DE TRESPA VIRTUON O SIMILAR FIJACION OCULTA</t>
  </si>
  <si>
    <t xml:space="preserve">Suministro y montaje de trasdosado directo realizado con placas laminadas compactas de alta presión (HPL), Virtuon FR "TRESPA" o equivalente, de 900x2000x10 mm, acabado y textura a elegir por DF colocadas adheridas sobre tabique de yeso laminado. Incluso p/p de replanteo y trazado en forjados y paramentos de la ubicación de los perfiles, zonas de paso y huecos; colocación, anclaje al paramento soporte y nivelación de los perfiles auxiliares; corte y fijación de las placas mediante tornillería; tratamiento de las zonas de paso y huecos; ejecución de ángulos; tratamiento de juntas mediante pasta y cinta de juntas; recibido de las cajas para alojamiento de mecanismos eléctricos y de paso de instalaciones, previo replanteo de su ubicación en las placas y perforación de las mismas, y limpieza final. Completamente instalado. Despiece a validar por la D.F. previo a la ejecución de la partida. 
</t>
  </si>
  <si>
    <t>r2a</t>
  </si>
  <si>
    <t>r2b</t>
  </si>
  <si>
    <t>distrib.asistencial</t>
  </si>
  <si>
    <t>sobre imagen impresa1</t>
  </si>
  <si>
    <t>04C.02</t>
  </si>
  <si>
    <t xml:space="preserve">04C.03       </t>
  </si>
  <si>
    <t>REVESTIIMIENTO MURAL CON PAPEL TEXTIL VESCOM HAUKI</t>
  </si>
  <si>
    <t xml:space="preserve">Suministro y colocación de revestimiento ligero mediante tiras de papel vinílico marca VESCOM modelo HAUKI o equivalente, color a elegir por la DF, fijadas con adhesivo VESCOM o equivalente, siguiendo indicaciones del fabricante para el tipo de revestimiento y la superficie a aplicar, sobre la superficie lisa y regularizada de paramentos verticales interiores y puertas, reacción al fuego mínima C-s2,d0 en  cumplimiento CTE. Incluso p/p de preparación y limpieza de la superficie, formación de encuentros, canteados de puertas, cortes del material y remates perimetrales.
</t>
  </si>
  <si>
    <t>r3</t>
  </si>
  <si>
    <t>Despachos</t>
  </si>
  <si>
    <t>04C.03</t>
  </si>
  <si>
    <t xml:space="preserve">04C.04       </t>
  </si>
  <si>
    <t>REV.FIBRA DE VIDRIO SYSTEXX PREMIUM 060 - PINT.PLÁST.</t>
  </si>
  <si>
    <t>r4</t>
  </si>
  <si>
    <t>Desp. enfermeria</t>
  </si>
  <si>
    <t>Consulta 4</t>
  </si>
  <si>
    <t>PA02</t>
  </si>
  <si>
    <t>04C.04</t>
  </si>
  <si>
    <t xml:space="preserve">04C.05       </t>
  </si>
  <si>
    <t>REV.MURAL CON PAPEL VINILICO IMPRESO MATE C/IMAGEN PERSONALIZADA</t>
  </si>
  <si>
    <t xml:space="preserve">Suministro y colocación de revestimiento mural con papel  vinílico mate impreso con imagen suministrada por la propiedad, en rollos, resistente a rasguras y golpes, recibido con pegamento sobre paramento, i/alisado y limpieza, s/UNE 23727 y resistencia al fuego M2, s/NTE-RSF, medida la superficie ejecutada. Totalmente instalado y terminado.
</t>
  </si>
  <si>
    <t>r2</t>
  </si>
  <si>
    <t>Espera asistencial</t>
  </si>
  <si>
    <t>04C.05</t>
  </si>
  <si>
    <t xml:space="preserve">04C.06       </t>
  </si>
  <si>
    <t>remate vertical panelado</t>
  </si>
  <si>
    <t>04C.06</t>
  </si>
  <si>
    <t>04C</t>
  </si>
  <si>
    <t>04</t>
  </si>
  <si>
    <t xml:space="preserve">05           </t>
  </si>
  <si>
    <t>FALSOS TECHOS</t>
  </si>
  <si>
    <t xml:space="preserve">05.01        </t>
  </si>
  <si>
    <t>FALSO TECHO YESO LAM. LISO N-13</t>
  </si>
  <si>
    <t>Falso techo formado por una placa de yeso laminado de 13 mm. de espesor, colocada sobre una estructura oculta de acero galvanizado, formada por perfiles T/C de 47 mm. cada 40 cm. y perfilería U de 34x31x34 mm., i/replanteo auxiliar, accesorios de fijación, nivelación y repaso de juntas con cinta y pasta, montaje y desmontaje de andamios, terminado s/NTE-RTC, medido deduciendo huecos superiores a 2 m2.</t>
  </si>
  <si>
    <t>FT1</t>
  </si>
  <si>
    <t>Distribuidor gestión</t>
  </si>
  <si>
    <t>Enfermería</t>
  </si>
  <si>
    <t>Distrib. aseos gestión</t>
  </si>
  <si>
    <t>Almacén gestión</t>
  </si>
  <si>
    <t>05.01</t>
  </si>
  <si>
    <t xml:space="preserve">05.01B       </t>
  </si>
  <si>
    <t>FALSO TECHO YESO LAM. LISO N-13 TRASDOSADO REHABILITACION</t>
  </si>
  <si>
    <t>sala rehabilitación</t>
  </si>
  <si>
    <t>05.01B</t>
  </si>
  <si>
    <t xml:space="preserve">05.02        </t>
  </si>
  <si>
    <t>FALSO TECHO YESO LAM. LISO N-13 WA</t>
  </si>
  <si>
    <t xml:space="preserve">Falso techo formado por una placa de yeso laminado de 13 mm. de espesor resistente al agua (WA), colocada sobre una estructura oculta de acero galvanizado, formada por perfiles T/C de 47 mm. cada 40 cm. y perfilería U de 34x31x34 mm., i/replanteo auxiliar, accesorios de fijación, nivelación y repaso de juntas con cinta y pasta, montaje y desmontaje de andamios, terminado s/NTE-RTC, medido deduciendo huecos superiores a 2 m2.
</t>
  </si>
  <si>
    <t>Aseo gestion</t>
  </si>
  <si>
    <t>05.02</t>
  </si>
  <si>
    <t xml:space="preserve">05.03        </t>
  </si>
  <si>
    <t>F.TECHO YESO ACUSTICO REGISTRABLE 60X60 TUNEZ YESIFORMA O SIMIL</t>
  </si>
  <si>
    <t xml:space="preserve">Suministro y montaje de falso techo desmontable, de placas de escayola Yesyforma con panel tipo Túnez o equivalente, semi perforada insonorizado de 600x600mm, instalado con perfilería vista blanca, comprendiendo perfiles primarios y secundarios fijados a forjado, i/p.p. de elementos de remate, accesorios de fijación y andamiaje, instalado s/NTE-RTP, medido deduciendo huecos superiores a 2m2. Totalmente terminado.
</t>
  </si>
  <si>
    <t>FT3</t>
  </si>
  <si>
    <t>Recepción rehabilitación</t>
  </si>
  <si>
    <t>Yesos</t>
  </si>
  <si>
    <t>05.03</t>
  </si>
  <si>
    <t xml:space="preserve">05.04        </t>
  </si>
  <si>
    <t>FALSO TECHO REGISTRABLE PYL VINILO BLANCO 600x600x13 mm PERFIL V</t>
  </si>
  <si>
    <t>Falso techo registrable de placas de yeso laminado con revestimiento vinílico en color blanco, de dimensiones de cuadrícula de 600x600 mm y 13 mm de espesor de placa; instaladas sobre perfilería vista de aluminio de primarios y secundarios lacada en blanco, suspendida del forjado o elemento portante mediante varillas roscadas y cuelgues para su nivelación. Totalmente acabado; i/p.p. de elementos de remate, accesorios de fijación y medios auxiliares (excepto elevación y/o transporte). Medido deduciendo huecos superiores a 2 m2. Conforme a NTE-RTP y Normas ATEDY. Placas de yeso laminado, accesorios de fijación y perfilería con marcado CE y DdP (Declaración de prestaciones) según Reglamento (UE) 305/2011.</t>
  </si>
  <si>
    <t>FT2</t>
  </si>
  <si>
    <t>Vest/aseo P1</t>
  </si>
  <si>
    <t>Vest/aseo P2</t>
  </si>
  <si>
    <t>Vest.pacientes 1</t>
  </si>
  <si>
    <t>Vest.pacientes 2</t>
  </si>
  <si>
    <t>05.04</t>
  </si>
  <si>
    <t xml:space="preserve">05.05        </t>
  </si>
  <si>
    <t>FALSO TECHO REGISTRABLE LANA MINERAL 600x600x15 mm</t>
  </si>
  <si>
    <t xml:space="preserve">Falso techo registrable de placas de fibra mineral con aislamiento acústico de 34 dB, de dimensiones de cuadrícula de 600x600 mm y 15 mm de espesor de la placa, lateral de borde recto; instaladas sobre perfilería vista de aluminio de primarios y secundarios lacada en blanco, suspendida del forjado o elemento portante mediante varillas roscadas y cuelgues tipo twist de suspensión rápida para su nivelación. Totalmente acabado; i/p.p. de elementos de remate, accesorios de fijación y medios auxiliares (excepto elevación y/o transporte). Medido deduciendo huecos superiores a 2 m2. Conforme a NTE-RTP. Materiales con marcado CE y DdP (Declaración de prestaciones) según Reglamento (UE) 305/2011.
</t>
  </si>
  <si>
    <t>FT0</t>
  </si>
  <si>
    <t>Distrib. interno</t>
  </si>
  <si>
    <t>Archivo enfermería</t>
  </si>
  <si>
    <t>05.05</t>
  </si>
  <si>
    <t xml:space="preserve">05.06        </t>
  </si>
  <si>
    <t>CANDILEJA PERIMETRAL YESO LAM.</t>
  </si>
  <si>
    <t xml:space="preserve">Candileja de yeso laminado para falsos techos desmontables o lisos hasta 30 cm. de ancho y 70 cm de desarrollo, colocado sobre una estructura oculta de acero galvanizado, formada por perfiles T/C de 47 mm. cada 40 cm. y perfilería, i/replanteo auxiliar, accesorios de fijación, nivelación y repaso de juntas con cinta y pasta, montaje y desmontaje de andamios, terminado s/NTE-RTC, medido en su longitud.
</t>
  </si>
  <si>
    <t>05.06</t>
  </si>
  <si>
    <t xml:space="preserve">05.07        </t>
  </si>
  <si>
    <t>FAJA/TABICA PERIMETRAL YESO LAM. 70cm</t>
  </si>
  <si>
    <t xml:space="preserve">Faja perimetral o tabica de yeso laminado para falsos techos desmontables o lisos hasta 70 cm. de ancho, colocado sobre una estructura oculta de acero galvanizado, formada por perfiles T/C de 67 mm. cada 40 cm. y perfilería, i/replanteo auxiliar, accesorios de fijación, nivelación y repaso de juntas con cinta y pasta, montaje y desmontaje de andamios, terminado s/NTE-RTC, medido en su longitud.
</t>
  </si>
  <si>
    <t>TECHO REGISTRABLE</t>
  </si>
  <si>
    <t>Recep. rehabilitación</t>
  </si>
  <si>
    <t>Cabinas rehab.</t>
  </si>
  <si>
    <t>05.07</t>
  </si>
  <si>
    <t xml:space="preserve">05.07N       </t>
  </si>
  <si>
    <t>FAJA/TABICA PERIMETRAL YESO LAM.WA 70cm</t>
  </si>
  <si>
    <t xml:space="preserve">Faja perimetral o tabica de yeso laminado para falsos techos desmontables o lisos hasta 70 cm. de ancho con placas de yeso laminado (N) o resistentes al agua (WA), colocado sobre una estructura oculta de acero galvanizado, formada por perfiles T/C de 67 mm. cada 40 cm. y perfilería, i/replanteo auxiliar, accesorios de fijación, nivelación y repaso de juntas con cinta y pasta, montaje y desmontaje de andamios, terminado s/NTE-RTC, medido en su longitud.
</t>
  </si>
  <si>
    <t>TECHO REGISTRABLE WA</t>
  </si>
  <si>
    <t>05.07N</t>
  </si>
  <si>
    <t xml:space="preserve">05.08        </t>
  </si>
  <si>
    <t>TRAMPILLA REGISTRO 600x600x12,5 mm</t>
  </si>
  <si>
    <t>Trampilla de registro de 600x600x12,5 mm, colocada sobre una estructura oculta de acero galvanizado, formada por perfiles T/C de 47 mm cada 40 cm y perfilería, i/replanteo auxiliar, accesorios de fijación, nivelación y repaso de juntas con cinta y pasta, montaje y desmontaje de andamios, terminado s/NTE-RTC. Placa de yeso laminado, pasta de juntas, accesorios de fijación y perfilería con marcado CE y DdP (Declaración de prestaciones) según Reglamento (UE) 305/2011.</t>
  </si>
  <si>
    <t>05.08</t>
  </si>
  <si>
    <t xml:space="preserve">05.09        </t>
  </si>
  <si>
    <t>TRAMPILLA REGISTRO 1000x1000x12,5 mm</t>
  </si>
  <si>
    <t>Trampilla de registro de 1000x1000x12,5 mm, colocada sobre una estructura oculta de acero galvanizado, formada por perfiles T/C de 47 mm cada 40 cm y perfilería, i/replanteo auxiliar, accesorios de fijación, nivelación y repaso de juntas con cinta y pasta, montaje y desmontaje de andamios, terminado s/NTE-RTC. Placa de yeso laminado, pasta de juntas, accesorios de fijación y perfilería con marcado CE y DdP (Declaración de prestaciones) según Reglamento (UE) 305/2011.</t>
  </si>
  <si>
    <t>05.09</t>
  </si>
  <si>
    <t xml:space="preserve">05.10        </t>
  </si>
  <si>
    <t>ISLA ACÚSTICA SOLO RECTANGLE AKUTEX FT 2400x1200x40 mm</t>
  </si>
  <si>
    <t xml:space="preserve">Suministro y montaje isla acústica ECOPHON SOLO RECTANGLE 2400x1200 mm y 40 mm de espesor, o equivalente, fabricada con lana de vidrio conteniendo el 70% de material reciclado Post Consumer. Superficie vista y posterior con revestimiento AKUTEX FT de color de la colección AKUTEX FT o equivalente, a definir por la D.F. que permite su limpieza en húmedo. Cantos rectos y pintados. Producto ensayado según ISO 16000 de determinación de VOC, cumpliendo los requisitos de la Clase A según Décret no 2011-321 francés. Montaje mediante cable de acero y cuelgue de Ecophon Connect, de acuerdo al diagrama de instalación que recomienda Ecophon, debido a su formato y sistema de fijación. El valor Aeq promedio de las frecuencias 500Hz, 1000 Hz y 2000 Hz es 4.13 m2sabin (con O.d.s. de 400 mm) según norma EN ISO 354. Clasificación reacción al fuego A2-s1,d0 según norma EN 13501-1. Cuenta con EPD según ISO 14025/EN 15804. Incluye piezas de conexión y cuelgue.
</t>
  </si>
  <si>
    <t>05.10</t>
  </si>
  <si>
    <t xml:space="preserve">05.11        </t>
  </si>
  <si>
    <t>ISLA ACÚSTICA SOLO SQUARE AKUTEX FT 1200x1200x40 mm</t>
  </si>
  <si>
    <t xml:space="preserve">Suministro y montaje isla acústica ECOPHON SOLO SQUARE 1200x1200 mm y 40 mm de espesor, o equivalente, fabricada con lana de vidrio conteniendo el 70% de material reciclado Post Consumer. Superficie vista y posterior con revestimiento AKUTEX FT de color de la colección AKUTEX FT, o equivalente, a definir por la D.F. que permite su limpieza en húmedo. Cantos rectos y pintados. Producto ensayado según ISO 16000 de determinación de VOC, cumpliendo los requisitos de la Clase A según Décret no 2011-321 francés. Montaje mediante cable de acero y cuelgue de Ecophon Connect, de acuerdo al diagrama de instalación que recomienda Ecophon, debido a su formato y sistema de fijación. El valor Aeq promedio de las frecuencias 500 Hz, 1000 Hz y 2000 Hz es 2,27 m2sabin (con O.d.s. de 400 mm) según norma EN ISO 354. Clasificación reacción al fuego A2-s1,d0 según norma EN 13501-1. Cuenta con EPD según ISO 14025/EN 15804. Incluye piezas de conexión y cuelgue.
</t>
  </si>
  <si>
    <t>05.11</t>
  </si>
  <si>
    <t>05</t>
  </si>
  <si>
    <t xml:space="preserve">06           </t>
  </si>
  <si>
    <t>CARPINTERÍA DE MADERA</t>
  </si>
  <si>
    <t xml:space="preserve">06.01        </t>
  </si>
  <si>
    <t>PUERTA PASO LISA ENRASADA HPL 825x2100</t>
  </si>
  <si>
    <t xml:space="preserve">Puerta de paso ciega enrasada, lisa, abatible,hoja sandwich de formado por puerta lisa de DM recubierta por laminado de HPL de 6 mm, bastidor perimetral de resinas macizo perfilado y aislante de poliestireno en el interior,  bastidor perimetral de resinas macizo perfilado y aislante de poliestireno en el interior, de dimensiones 825x2100 mm., incluso precerco de pino de 70x30 mm., enrasada en panelado de paneles HPL y herrajes de colgar y de cierre de acero inoxidable, montada, incluso p.p. de medios auxiliares.
Tendrá el escudo cuadrado y cerradura amaestreada. 
</t>
  </si>
  <si>
    <t>06.01</t>
  </si>
  <si>
    <t xml:space="preserve">06.02        </t>
  </si>
  <si>
    <t>PUERTA PASO LISA ENRASADA HPL 925x2100</t>
  </si>
  <si>
    <t xml:space="preserve">Puerta de paso ciega enrasada, lisa, abatible,hoja sandwich de formado por puerta lisa de DM recubierta por laminado de HPL de 6mm,  bastidor perimetral de resinas macizo perfilado y aislante de poliestireno en el interior, de dimensiones 925x2100 mm., incluso precerco de pino de 70x30 mm., enrasada en panelado de paneles HPL y herrajes de colgar y de cierre de acero inoxidable, montada, incluso p.p. de medios auxiliares.
Tendrá el escudo cuadrado y cerradura amaestreada. 
</t>
  </si>
  <si>
    <t>06.02</t>
  </si>
  <si>
    <t xml:space="preserve">06.03        </t>
  </si>
  <si>
    <t>PUERTA PASO LISA HPL 825x2100</t>
  </si>
  <si>
    <t xml:space="preserve">Puerta de paso ciega normalizada, lisa, acabada en laminado de HPL, de dimensiones 825x2030 mm., incluso precerco de pino de 70x30 mm., galce o cerco visto de DM de 70x30 mm recubierto de laminado de HPL de 6 mm, tapajuntas lisos de DM 70x10 mm. recubierto de laminado de HPL de 6 mm en ambas caras, y herrajes de colgar y de cierre latonados, montada, incluso p.p. de medios auxiliares.
Con llave maestreada. Todas con escudo circular. 
</t>
  </si>
  <si>
    <t>06.03</t>
  </si>
  <si>
    <t xml:space="preserve">06.04        </t>
  </si>
  <si>
    <t>PUERTA PASO LISA HPL 725x2030</t>
  </si>
  <si>
    <t xml:space="preserve">Puerta de paso ciega normalizada, lisa, acabada en laminado de HPL, de dimensiones 725x2030 mm., incluso precerco de pino de 70x30 mm., galce o cerco visto de DM de 70x30 mm recubierto de laminado de HPL de 6 mm, tapajuntas lisos de DM 70x10 mm. recubierto de laminado de HPL de 6mm en ambas caras, y herrajes de colgar y de cierre latonados, montada, incluso p.p. de medios auxiliares.
Cuatro unidades con condena y dos unidades con llave maestreada.
</t>
  </si>
  <si>
    <t>06.04</t>
  </si>
  <si>
    <t xml:space="preserve">06.05        </t>
  </si>
  <si>
    <t>P.P.LISA CORR.HPL  925x2030 mm.</t>
  </si>
  <si>
    <t xml:space="preserve">Puerta de paso ciega corredera, de una hoja normalizada de dimensiones 925x2030 mm, lisa, formado por placas laminadas compactas de alta presión (HPL) de 6 mm,  incluso doble precerco de pino 70x35 mm., doble galce o cerco visto 70x30 mm.,rechapado de pino canteado HPL de 6 mm., tapajuntas de HPL de 6mm 70x10 mm. en ambas caras, herrajes de colgar y deslizamiento galvanizados, y manetas de cierre de acero inoxidable, montada y con p.p. de medios auxiliares. Incluso casetones para empotrar en tabique y recibido en el mismo.
Con tirador adaptado. Seis unidades con condena.
</t>
  </si>
  <si>
    <t>06.05</t>
  </si>
  <si>
    <t xml:space="preserve">06.06        </t>
  </si>
  <si>
    <t>P.P.LISA CORR.HPL  825x2030 mm.</t>
  </si>
  <si>
    <t xml:space="preserve">Puerta de paso ciega corredera, de una hoja normalizada de dimensiones 825x2030 mm, lisa, formado por placas laminadas compactas de alta presión (HPL) de 6mm., incluso doble precerco de pino 70x35 mm., doble galce o cerco visto rechapado de pino canteado HPL de 6 mm. 70x30 mm., tapajuntas de HPL de 6 mm. 70x10 mm. en ambas caras, herrajes de colgar y deslizamiento galvanizados, y manetas de cierre de acero inoxidable, montada y con p.p. de medios auxiliares. Incluso casetone para empotrar en tabique y recibido en el mismo.
Con cerradura maestreada.
</t>
  </si>
  <si>
    <t>06.06</t>
  </si>
  <si>
    <t xml:space="preserve">06.07        </t>
  </si>
  <si>
    <t>PUERTA RADIOLÓGICA 38 dBA ENRASADA HPL 2H</t>
  </si>
  <si>
    <t xml:space="preserve">Puerta de entrada acústica y radiológicados de 2 hojas, de 2030x1210 mm. Compuestas por 2 hojas hoja sandwich formado por placas laminadas compactas de alta presión (HPL) de 6mm, bastidor perimetral de resinas macizo perfilado y aislante de poliestireno en el interior cada una,  emplomada para blindaje de rayos x con 2mm de plomo, incluso uniones, precerco de pino. Todos los  materiales tratados con partículas de plomo en su fabricación, y montada con bisagras de seguridad de remate en codillo, cerradura de seguridad y manivelas de acero inoxidable, montada y con p.p. de sellado de juntas con plomo.
Con escudo cuadrado y cerradura maestreada.
</t>
  </si>
  <si>
    <t>06.07</t>
  </si>
  <si>
    <t xml:space="preserve">06.08        </t>
  </si>
  <si>
    <t>PUERTA RADIOLÓGICA 38 dBA ENRASADA HPL 1H</t>
  </si>
  <si>
    <t xml:space="preserve">Puerta de entrada acústica y radiológica de una hoja, de 2030x725 mm. Compuestas por hoja lisa laminada HPL de 6mm., bastidor perimetral de resinas macizo perfilado y aislante de poliestireno en el interior cada una,  emplomada para blindaje de rayos x con 2,5mm de plomo, incluso uniones, precerco de pino. Todos los  materiales tratados con partículas de plomo en su fabricación, y montada con bisagras de seguridad de remate en codillo, cerradura de seguridad y manivelas de acero inoxidable, montada y con p.p. de sellado de juntas con plomo.
Con escudo circular.
</t>
  </si>
  <si>
    <t>PB control rayos 1 hoja</t>
  </si>
  <si>
    <t>06.08</t>
  </si>
  <si>
    <t xml:space="preserve">06.09        </t>
  </si>
  <si>
    <t>CELOSÍA MADERA ROBLE</t>
  </si>
  <si>
    <t xml:space="preserve">Celosía de madera de roble tratada con laser compuesta por listones verticales de sección 10x3cm, separados 6 cm entre ejes y listones horizontales inferior y superior de sección 8x4cm, anclada a paramentos según diseño facilitado por la D.F.  Incluido montaje, totalmente terminada y con tratamientos superficiales necesarios.
</t>
  </si>
  <si>
    <t>CL01</t>
  </si>
  <si>
    <t>CL02</t>
  </si>
  <si>
    <t>06.09</t>
  </si>
  <si>
    <t xml:space="preserve">06.10        </t>
  </si>
  <si>
    <t>FRENTE ARMARIO 2H HPL 80 cm</t>
  </si>
  <si>
    <t xml:space="preserve">Suministro y colocación de armario de diez hojas y un fijo de 205 cm de altura de 50x3 cm, de tablero de MDF, hoja sandwich formado por placas laminadas compactas de alta presión (HPL) de 6 mm.,enrasadas con el panelado, con moldura de forma recta; precerco de pino país de 90x45 mm; tapetas de HPL de 90x4 mm; tapajuntas de HPL de 90x12 mm en la cara exterior. Incluso herrajes de colgar, cierre y tirador sobre escudo de media caña de acero inoxidable Marino AISI 316L, serie de diseño, ajuste de la hoja, fijación de los herrajes y ajuste final. Totalmente montado y probado.
</t>
  </si>
  <si>
    <t>AM01</t>
  </si>
  <si>
    <t>06.10</t>
  </si>
  <si>
    <t xml:space="preserve">06.11        </t>
  </si>
  <si>
    <t>FRENTE ARMARIO 2H HPL 90 cm</t>
  </si>
  <si>
    <t>AM02</t>
  </si>
  <si>
    <t>06.11</t>
  </si>
  <si>
    <t xml:space="preserve">06.12        </t>
  </si>
  <si>
    <t>FRENTE ARMARIO 2H HPL 120 cm</t>
  </si>
  <si>
    <t xml:space="preserve">Suministro y colocación de armario de diez hojas y un fijo de 205 cm de altura de 50x3 cm, de tablero de MDF, hoja sandwich formado por placas laminadas compactas de alta presión (HPL) de 6 mm., enrasadas con el panelado, con moldura de forma recta; precerco de pino país de 90x45 mm; tapetas de HPL de 90x4 mm; tapajuntas de HPL de 90x12 mm en la cara exterior. Incluso herrajes de colgar, cierre y tirador sobre escudo de media caña de acero inoxidable Marino AISI 316L, serie de diseño, ajuste de la hoja, fijación de los herrajes y ajuste final. Totalmente montado y probado.
</t>
  </si>
  <si>
    <t>AM03</t>
  </si>
  <si>
    <t>06.12</t>
  </si>
  <si>
    <t xml:space="preserve">06.13        </t>
  </si>
  <si>
    <t>FORRADO INTERIOR DE ARMARIO EMPOTRADO</t>
  </si>
  <si>
    <t xml:space="preserve">Forrado interior de armario empotrado, realizado con tablero aglomerado de partículas, recubierto por ambas caras con melamina, acabado a elegir de 16 mm de espesor, adherido a los paramentos del interior del armario con adhesivo de caucho. Diseño interior a definir por la DF. Con baldas interiores, cajones y barras de colgar. Totalmente instalado y funcionando.
</t>
  </si>
  <si>
    <t>06.13</t>
  </si>
  <si>
    <t xml:space="preserve">06.14        </t>
  </si>
  <si>
    <t>MUEBLE SALA DE CURAS</t>
  </si>
  <si>
    <t xml:space="preserve">Suministro e instalación de mueble para sala de curas 
Mobiliario completo tipo cocina compuesto por muebles bajos con zócalo inferior, realizado con frentes de formica acabado mate, impregnado con resina de poliéster, núcleo de tablero de partículas tipo P3 no estructural (tablero aglomerado para ambiente húmedo) y cantos laminados, y cuerpos de los muebles constituidos por núcleo de tablero de partículas tipo P3 no estructural (tablero aglomerado para ambiente húmedo), con recubrimiento de formica acabado mate  impregnado con resina melamínica y cantos termoplásticos de ABS; cajones y baldas del mismo material que el cuerpo, bisagras, patas regulables para muebles bajos, guías de cajones, herrajes de cuelgue y otros herrajes de calidad alta, instalados en los cuerpos de los muebles y tiradores, pomos, sistemas de apertura automática, y otros herrajes de cierre de la serie de diseño fijados a los frentes.
</t>
  </si>
  <si>
    <t>06.14</t>
  </si>
  <si>
    <t xml:space="preserve">06.15        </t>
  </si>
  <si>
    <t>MUEBLE SALA DE YESOS</t>
  </si>
  <si>
    <t xml:space="preserve">Suministro e instalación de mueble para sala de yesos
Mobiliario completo tipo cocina compuesto por muebles bajos con zócalo inferior, realizado con frentes de formica acabado mate, impregnado con resina de poliéster, núcleo de tablero de partículas tipo P3 no estructural (tablero aglomerado para ambiente húmedo) y cantos laminados, y cuerpos de los muebles constituidos por núcleo de tablero de partículas tipo P3 no estructural (tablero aglomerado para ambiente húmedo), con recubrimiento de formica acabado mate  impregnado con resina melamínica y cantos termoplásticos de ABS; cajones y baldas del mismo material que el cuerpo, bisagras, patas regulables para muebles bajos, guías de cajones, herrajes de cuelgue y otros herrajes de calidad alta, instalados en los cuerpos de los muebles y tiradores, pomos, sistemas de apertura automática, y otros herrajes de cierre de la serie de diseño fijados a los frentes.
</t>
  </si>
  <si>
    <t>06.15</t>
  </si>
  <si>
    <t xml:space="preserve">06.16        </t>
  </si>
  <si>
    <t>MUEBLE ADMISIÓN REHABILITACION</t>
  </si>
  <si>
    <t xml:space="preserve">Suministro e instalación de mostrador adaptado en Admisión y rehabilitación - Conforme a planos de proyecto.
Mobiliario  realizado con acabado a elegir por la DF, núcleo de tablero de partículas tipo P3 no estructural (tablero aglomerado para ambiente húmedo) y cantos laminados,  cajones y baldas del mismo material que el cuerpo, bisagras, patas regulables para muebles bajos, guías de cajones, herrajes de cuelgue y otros herrajes de calidad alta, instalados en los cuerpos de los muebles y tiradores, pomos, sistemas de apertura automática, y otros herrajes de cierre de la serie de diseño fijados a los frentes.
</t>
  </si>
  <si>
    <t>AT01</t>
  </si>
  <si>
    <t>06.16</t>
  </si>
  <si>
    <t>06</t>
  </si>
  <si>
    <t xml:space="preserve">07           </t>
  </si>
  <si>
    <t>CARPINTERÍA METÁLICA Y CERRAJERÍA</t>
  </si>
  <si>
    <t xml:space="preserve">07.01        </t>
  </si>
  <si>
    <t>PUERTA CORREDERA AUTOM. VIDRIO 1H MOV. Y 1H FIJA  ENMARCADA</t>
  </si>
  <si>
    <t xml:space="preserve">Suministro y montaje de puerta corredera automática, de aluminio y vidrio, enmarcada en todo su perímetro, para acceso peatonal, con sistema de apertura central, de una hoja deslizante de 100 cm de ancho y otra hoja fija de 50 cm y altura de 250cm (según diseño de la DF), compuesta por: cajón superior con mecanismos, equipo de motorización y batería de emergencia para apertura y cierre automático en caso de corte del suministro eléctrico, de aluminio lacado, color blanco, dos detectores de presencia por radiofrecuencia, célula fotoeléctrica de seguridad y panel de control con cuatro modos de funcionamiento seleccionables; dos hojas de vidrio laminar de seguridad 5+5, incoloro, 1B1 según UNE-EN 12600 con perfiles de aluminio lacado, color blanco, fijadas sobre los perfiles con perfil continuo de neopreno. Incluso limpieza previa del soporte, material de conexionado eléctrico y ajuste y fijación en obra. Incluso cargaderos anclados a techo y recibido. Totalmente montada, conexionada y puesta en marcha por la empresa instaladora para la comprobación de su correcto funcionamiento.
</t>
  </si>
  <si>
    <t>PA01</t>
  </si>
  <si>
    <t>07.01</t>
  </si>
  <si>
    <t xml:space="preserve">07.02B       </t>
  </si>
  <si>
    <t>PUERTA CORREDERA AUTOM. VIDRIO 2H MOV. Y 2H FIJAS ENMARCADA</t>
  </si>
  <si>
    <t xml:space="preserve">Suministro y montaje de puerta corredera automática, de aluminio y vidrio, enmarcada en todo su perímetro, para acceso peatonal, con sistema de apertura central, de dos hojas deslizantes de 81cm de ancho y dos hojas fijas de 125 cm y altura de 250cm (según diseño de la DF), compuesta por: cajón superior con mecanismos, equipo de motorización y batería de emergencia para apertura y cierre automático en caso de corte del suministro eléctrico, de aluminio lacado, color blanco, dos detectores de presencia por radiofrecuencia, célula fotoeléctrica de seguridad y panel de control con cuatro modos de funcionamiento seleccionables; cuatro hojas de vidrio laminar de seguridad 5+5, incoloro, 1B1 según UNE-EN 12600 con perfiles de aluminio lacado, color blanco, fijadas sobre los perfiles con perfil continuo de neopreno. Incluso limpieza previa del soporte, material de conexionado eléctrico y ajuste y fijación en obra. Incluso cargaderos anclados a techo y recibido. Totalmente montada, conexionada y puesta en marcha por la empresa instaladora para la comprobación de su correcto funcionamiento
</t>
  </si>
  <si>
    <t>07.02B</t>
  </si>
  <si>
    <t xml:space="preserve">07.03        </t>
  </si>
  <si>
    <t>P. AUTOM. RECTA 1 HOJA 1,20x2,12m. CON 1 H FIJA PERFIL SUP E INF</t>
  </si>
  <si>
    <t xml:space="preserve">Puerta automática de dimensión 1200x2120 mm. de una hoja corredera recta con perfil superior e inferior, incluso operador con apertura rápida de 750 mm/s., radares de detección y bidireccional, selector de maniobra de 4 funciones, carpintería oculta que consta de plintos superior e inferior con tapas laterales, equipado con forros de aluminio para la viga porta-operador y tapas de acero inoxidable para los operadores y acristalamiento con vidrio laminar 5+5. Incluso hoja lateral fija, con la misma perfilería y acristalamiento, con medidas entre 300mm y 1700mm de ancho y 2120 mm de altura. Incluye vidrios, carpinterías y piezas especiales. Incluso cargaderos anclados a techo,vinilo decorado y recibido. Montaje, conexionado y puesta en marcha (sin ayudas de albañilería ni electricidad).
</t>
  </si>
  <si>
    <t>PA04</t>
  </si>
  <si>
    <t>07.03</t>
  </si>
  <si>
    <t xml:space="preserve">07.06        </t>
  </si>
  <si>
    <t>VENTANA FIJA ESMALTADA BLINDAJE RAYOS X</t>
  </si>
  <si>
    <t xml:space="preserve">Ventana fija plomada para blindaje de rayos X ejecutada con perfiles de tubo hueco de acero laminado en frío, esmaltados al horno de 2 mm. de espesor y 40x40 mm. de sección,blindada con 2mm de plomo,  junquillos de 15x15 mm. con bulones a presión, patillas para anclaje, i/corte, preparación y soldadura en taller, ajuste y montaje en obra, incluso recibido de albañilería.
</t>
  </si>
  <si>
    <t>07.06</t>
  </si>
  <si>
    <t xml:space="preserve">07.45        </t>
  </si>
  <si>
    <t>V.AL.LACADO COLOR PRACT.3H. R.P.T. 312x185cm</t>
  </si>
  <si>
    <t xml:space="preserve">Ventana de aluminio, gama media, con rotura de puente térmico, tres hojas fijas y otras tres oscilantes, conforme a descripción de planos, con apertura hacia el interior, dimensiones 3120x1850 mm, acabado lacado RAL, con el sello QUALICOAT, que garantiza el espesor y la calidad del proceso de lacado, compuesta de hoja de 68 mm y marco de 60 mm, junquillos, galce, juntas de estanqueidad de EPDM, manilla y herrajes, según UNE-EN 14351-1; transmitancia térmica del marco: Uh,m = desde 2,8 W/(m²K); espesor máximo del acristalamiento: 46 mm, con clasificación a la permeabilidad al aire clase 4, según UNE-EN 12207, clasificación a la estanqueidad al agua clase E1650, según UNE-EN 12208, y clasificación a la resistencia a la carga del viento clase C5, según UNE-EN 12210, sin premarco y sin persiana. Incluso patillas de anclaje para la fijación de la carpintería, silicona para sellado perimetral de la junta entre la carpintería exterior y el paramento. Totalmente instalada. Incluidos las tasas de ocupación de la vía pública y medios auxiliares.
</t>
  </si>
  <si>
    <t>07.45</t>
  </si>
  <si>
    <t xml:space="preserve">07.08        </t>
  </si>
  <si>
    <t>VENT.AL.LACADO FIJO ESCAPARATE &lt;4m2 R.P.T.</t>
  </si>
  <si>
    <t xml:space="preserve">Suministro y colocación de carpintería de aluminio en color a elegir por la DF, con rotura de puente térmico, en ventanales fijos para acristalar en general menores a 4m2 de superficie, conforme UNE-EN 14351-1:2006+A1:2011, compuesta por marco de aluminio acabado según DF montado y fijado mediante tornillería sobre precerco de acero galvanizado, incluso junquillo de fijación de vidrio, ambos equipados con juntas de estanqueidad EPDM. Incluso p.p. de medios auxiliares. Materiales con marcado CE y DdP (Declaración de prestaciones) según Reglamento (UE) 305/2011. Incluidos las tasas de ocupación de la vía pública.
</t>
  </si>
  <si>
    <t>07.08</t>
  </si>
  <si>
    <t xml:space="preserve">07.07        </t>
  </si>
  <si>
    <t>VENTANA 1H. FIJA ALUM. 1,34x2,12 m.</t>
  </si>
  <si>
    <t xml:space="preserve">Ventana de una hoja fija de aluminio de 1,34x2,12 m.  incluyendo perfiles de marco, hoja y junquillo, gomas de estanqueidad, elaborada en taller, ajuste y montaje en obra (sin incluir recibido de albañilería). 
</t>
  </si>
  <si>
    <t>VF-01</t>
  </si>
  <si>
    <t>07.07</t>
  </si>
  <si>
    <t xml:space="preserve">07.10        </t>
  </si>
  <si>
    <t>CIERRE ENRR.AUTOMÁTICO CELOSÍA LAMA LACAD.TROQUELADA 1,60x2,55 m</t>
  </si>
  <si>
    <t xml:space="preserve">Cierre enrollable automático de 1.60x2.55 m de celosía de lama galvanizada troquelada, lacada en horno con ral metalizado a elegir por la DF, guías laterales de chapa de acero galvanizado, cajón recogedor, muelles de acero, ejes, operador electromecánico con freno, juego de herrajes, armario de maniobra equipado con componentes electrónicos, cerradura exterior de seguridad al suelo, caja de desbloqueo con llave, pulsador interior, equipo electrónico accionado a distancia, mando inalambrico, receptor, emisor monocanal y demás accesorios necesarios para su funcionamiento, patillas de fijación a obra, elaborado en taller, ajuste y montaje en obra (incluso recibido a muros, ayudas de albañilería y electricidad). Según NTE-FDC. Mecanismos automáticos con marcado CE y DdP (Declaración de prestaciones) según Reglamento (UE) 305/2011.
</t>
  </si>
  <si>
    <t>PERSIANA EN ACCESO</t>
  </si>
  <si>
    <t>CA01</t>
  </si>
  <si>
    <t>07.10</t>
  </si>
  <si>
    <t xml:space="preserve">07.12        </t>
  </si>
  <si>
    <t>MAMPARA  ACERO INOX. PARA ACRISTALAR</t>
  </si>
  <si>
    <t xml:space="preserve">Suministro e instalación de tabique desmontable Movinord M82 CRISTAL de perfilería vista o equivalente, compuesto por módulo vidriero en su totalidad de hasta 2.400 mm. de ancho a ejes con dos vidrios de 1.200 mm. de ancho y espesor a definir  de 8, 10 ó 12 mm. de espesor, unidos por una junta solapada de polimetacrilato  de metilo PMMA.   Espesor total del tabique  80 mm. Formado por estructura perimetral de acero galvanizado Sendzimir, calidad según norma europea EN 10.142-A1:1994. (DX51D+Z). Elementos metálicos vistos con tratamiento previo de desengrase y aplicación electrostática de polvo poliéster o epoxi, polimerizado en horno a 200ºC, con un espesor de la capa de pintura de 50/60 micras y tolerancias en color según DIN 5033. Los vidrios son 4+4, 5+5 ó 6+6 mm. unidos por una lamina de butiral. Los   marcos, están  anclados por un tapajuntas de acero pintado de 16 mm. de ancho. Desmontabilidad de vidrios independiente de la estructura por medio de junquillos perimetrales. Reinstalación e intercambiabilidad de  módulos. Sistema de aseguramiento de la calidad UNE EN ISO 9002 certificado por AENOR. Incluidos todos los elementos necesarios para su instalación. Suministrado e instalado por distribuidor autorizado por el fabricante.
</t>
  </si>
  <si>
    <t>07.12</t>
  </si>
  <si>
    <t xml:space="preserve">07.24        </t>
  </si>
  <si>
    <t>BARANDILLA ACERO TUBO 50x4 mm T.50/6 h=90 cm</t>
  </si>
  <si>
    <t xml:space="preserve">Barandilla, de 90 cm de altura, construida en acero laminado en frío, formada por perfiles verticales T 50/6 mm colocados cada 100 cm y pasamanos tubular de 50x4 mm, incluso anclajes a elementos de fábrica, losas o forjados. Elaborada en taller y montaje en obra, incluso recibido de albañilería
</t>
  </si>
  <si>
    <t>07.24</t>
  </si>
  <si>
    <t xml:space="preserve">07.14        </t>
  </si>
  <si>
    <t>PASAMANOS CHAPA PLEGADA DESARROLLO CHAPA 60CM</t>
  </si>
  <si>
    <t xml:space="preserve">Pasamanos conformado con pliegues de chapa plegada de 3mm de espesor de acero laminado en frío, con desarrollo de 60 cm , conforme indicaciones de la DF. Incluso patillas soldadas para anclaje mecánico o soldado a soporte.  Acabado en pintura oxirón, elaborada en taller y montaje en obra. Totalmente acabada y montada. Según plano de carpintería. Incluso recibido de carpintería.
</t>
  </si>
  <si>
    <t>07.14</t>
  </si>
  <si>
    <t xml:space="preserve">07.15        </t>
  </si>
  <si>
    <t>BASTIDOR DE ACERO PARA ESPEJOS DE BAÑOS Y VESTUARIOS</t>
  </si>
  <si>
    <t xml:space="preserve">Bastidor metálico para apoyo de espejos de baños y vestuarios con iluminación perimetral, anclado a pared y con espejo adherido , incluso con p.p. de medios auxiliares. s/NTE-FCL. Totalmente instalado.
</t>
  </si>
  <si>
    <t>ES01</t>
  </si>
  <si>
    <t>ES02</t>
  </si>
  <si>
    <t>ES03</t>
  </si>
  <si>
    <t>ES04</t>
  </si>
  <si>
    <t>07.15</t>
  </si>
  <si>
    <t xml:space="preserve">07.16        </t>
  </si>
  <si>
    <t>CHAPA DINTEL HUECO 125x4 GALVANIZADO C/GOTERÓN REFUERZO L-60 DES</t>
  </si>
  <si>
    <t>Dintel de hueco recto con goterón, formado por chapa galvanizada de 125 mm de ancho, 2 cm de goterón y 4 mm de espesor, reforzada con un angular L 60.6, pintado con pintura de minio de plomo, soldado a la chapa y sujeta al forjado superior mediante tirantes de acero, y en los laterales, colocada y montada. Según normas NTE, CTE-DB-SE-A y EAE. Acero con marcado CE y DdP (Declaración de prestaciones) según Reglamento (UE) 305/2011.</t>
  </si>
  <si>
    <t>PM-01</t>
  </si>
  <si>
    <t>PA-01</t>
  </si>
  <si>
    <t>PA-02</t>
  </si>
  <si>
    <t>PA-03</t>
  </si>
  <si>
    <t>PA-04</t>
  </si>
  <si>
    <t>VF-02</t>
  </si>
  <si>
    <t>VB-01</t>
  </si>
  <si>
    <t>07.16</t>
  </si>
  <si>
    <t xml:space="preserve">07.17        </t>
  </si>
  <si>
    <t>CHAPA DINTEL HUECO 250x4 GALVANIZADO C/GOTERÓN REFUERZO 2L-100 A</t>
  </si>
  <si>
    <t>Dintel de hueco recto con goterón, formado por chapa galvanizada de 250 mm de ancho, 2 cm de goterón y 4 mm de espesor, reforzada con dos perfiles L 100.10 pintado con pintura de minio de plomo, soldado a la chapa y colocado sobre apoyos de fábrica. Según normas NTE, CTE-DB-SE-A y EAE. Acero con marcado CE y DdP (Declaración de prestaciones) según Reglamento (UE) 305/2011.</t>
  </si>
  <si>
    <t>ventanas ext.</t>
  </si>
  <si>
    <t>VE-02</t>
  </si>
  <si>
    <t>VE-03</t>
  </si>
  <si>
    <t>VE-04</t>
  </si>
  <si>
    <t>VE-05</t>
  </si>
  <si>
    <t>UG-01</t>
  </si>
  <si>
    <t>UG-02</t>
  </si>
  <si>
    <t>UG-03</t>
  </si>
  <si>
    <t>UG-04</t>
  </si>
  <si>
    <t>07.17</t>
  </si>
  <si>
    <t xml:space="preserve">07.04        </t>
  </si>
  <si>
    <t>PUERTA CHAPA LISA 80x200 P.EPOXI</t>
  </si>
  <si>
    <t xml:space="preserve">Puerta de chapa lisa de 1 hoja de 80x200 cm., realizada con doble chapa de acero galvanizado de 1 mm. de espesor y panel intermedio, rigidizadores con perfiles de acero conformado en frío, herrajes de colgar, cerradura con manillón de nylon, cerco de perfil de acero conformado en frío con garras para recibir a la obra, acabado con capa de pintura epoxi polimerizada al horno, elaborada en taller, ajuste y fijación en obra. Con barra antipánico y cerradura exterior.
</t>
  </si>
  <si>
    <t>07.04</t>
  </si>
  <si>
    <t>07</t>
  </si>
  <si>
    <t xml:space="preserve">08           </t>
  </si>
  <si>
    <t>VIDRIERIA</t>
  </si>
  <si>
    <t xml:space="preserve">08.01        </t>
  </si>
  <si>
    <t>DOBLE ACRISTALAMIENTO BAJA EMISIVIDAD Y SEGURIDAD</t>
  </si>
  <si>
    <t xml:space="preserve">Doble acristalamiento templado, de baja emisividad térmica y seguridad (laminar), de color gris 6/14/4+4, conjunto formado por vidrio exterior templado de color gris 6 mm cámara de aire deshidratada con perfil separador de aluminio y doble sellado perimetral, de 14 mm, y vidrio interior laminar de baja emisividad térmica 4+4 mm compuesto por dos lunas de vidrio de 4 mm, unidas mediante una lámina incolora de butiral de polivinilo; espesor total 26 mm, fijado sobre carpintería con acuñado mediante calzos de apoyo perimetrales y laterales, sellado en frío con silicona sintética incolora, compatible con el material soporte.
</t>
  </si>
  <si>
    <t>08.01</t>
  </si>
  <si>
    <t xml:space="preserve">08.02        </t>
  </si>
  <si>
    <t>MIRALITE EVOLUTION 6mm.</t>
  </si>
  <si>
    <t xml:space="preserve">Espejo plateado Miralite Evolution o equivalente, realizado con un vidrio Planilux de 6 mm. o equivalente, plateado por su cara posterior, incluso canteado perimetral y taladros.
</t>
  </si>
  <si>
    <t>ES-01</t>
  </si>
  <si>
    <t>ES-02</t>
  </si>
  <si>
    <t>ES-03</t>
  </si>
  <si>
    <t>ES-04</t>
  </si>
  <si>
    <t>08.02</t>
  </si>
  <si>
    <t xml:space="preserve">08.03        </t>
  </si>
  <si>
    <t>VIDRIO LAMINADO SEGURIDAD 55.1 1B1 TRASLÚCIDO</t>
  </si>
  <si>
    <t>Acristalamiento con vidrio laminado de seguridad 55.1, compuesto por dos lunas de vidrio float de silicato sodocálcico de espesor 5 mm y butiral de polivinilo traslúcido de 0,38 mm claro, con nivel de resistencia al impacto de cuerpo blando 1B1 conforme UNE-EN 12600:2003 y UNE-EN 12600:2003 ERRATUM:2011, y clasificación P1A al ataque manual según UNE-EN 356:2001. Fijado sobre carpintería con acuñado mediante calzos de apoyo perimetrales y laterales y sellado en frío con silicona neutra, incluso cortes de vidrio y colocación de junquillos. Atenuación acústica estimada del conjunto 34 dBA. Totalmente instalado según reglas de montaje de UNE-EN 12488:2017 y NTE-FVP y conforme a los documentos básicos del CTE DB-HE, DB-HS y DB-SUA. Materiales con marcado CE y DdP (Declaración de prestaciones) según Reglamento (UE) 305/2011 y evaluación de conformidad del vidrio según UNE-EN 14449:2006.</t>
  </si>
  <si>
    <t>08.03</t>
  </si>
  <si>
    <t xml:space="preserve">08.04        </t>
  </si>
  <si>
    <t>VIDRIO EMPLOMADO PARA BLINDAJE DE RAYOS X</t>
  </si>
  <si>
    <t xml:space="preserve">Acristalamiento de vidrio de plomo de grosor de 10 mm (2,4 mmPb equivalente), clasificado 2B2 según UNE-EN 12600, fijado sobre carpintería con acuñado mediante calzos de apoyo perimetrales y laterales y sellado en frío con silicona neutra, incluso colocación de junquillos, según NTE-FVP.
</t>
  </si>
  <si>
    <t>08.04</t>
  </si>
  <si>
    <t xml:space="preserve">08.05        </t>
  </si>
  <si>
    <t>LINIT PRIMASOLAR 26/41/6 MATEADO CAMARA VERTICAL I/ CARPINTERÍA</t>
  </si>
  <si>
    <t xml:space="preserve">Cerramiento vertical con perfiles de vidrio colado Linit-U-glas EcoGlass 26/41/6 P-504 Sin Armar, o equivalente, colocado verticalmente en sistema Cámara en tabiques rectos, de dimensiones de ancho de perfil de vidrio 262 mm., con alas de 41 mm. de ancho, espesor de vidrio de 6 mm., sobre perfilería perimetral de aluminio estándar en color a elegir por la DF, SERIE 60 o equivalente , especial para la instalación de este tipo de vidrio incluido en la partida; incluso calzos de acuñado, calzos de apoyo y separadores de PVC, así como sellados elásticos. Totalmente instalado según reglas de montaje de UNE-EN 12488:2017 y NTE-FVE y conforme a los documentos básicos del CTE DB-HE, DB-HS y DB-SUA. Materiales con marcado CE y DdP (Declaración de prestaciones) según Reglamento (UE) 305/2011 y evaluación de conformidad del vidrio según UNE-EN 572-7:2012. Incluidos las tasas de ocupación de la vía pública y medios auxiliares.
</t>
  </si>
  <si>
    <t>08.05</t>
  </si>
  <si>
    <t>08</t>
  </si>
  <si>
    <t xml:space="preserve">09           </t>
  </si>
  <si>
    <t>INSTALACION DE SANEAMIENTO</t>
  </si>
  <si>
    <t xml:space="preserve">09A          </t>
  </si>
  <si>
    <t>APARATOS SANITARIOS</t>
  </si>
  <si>
    <t xml:space="preserve">09A.01       </t>
  </si>
  <si>
    <t>INOD. T.BAJO COMPL.S.ALTA BLA.</t>
  </si>
  <si>
    <t xml:space="preserve">Inodoro de porcelana vitrificada en blanco, de tanque bajo serie alta, modelo Gap de Roca o equivalente, colocado mediante tacos y tornillos al solado, incluso sellado con silicona, y compuesto por: taza, tanque bajo con tapa de caída amortiguada y mecanismos y asiento con tapa lacados, con bisagras de acero, instalado, incluso con llave de escuadra de 1/2" cromada y latiguillo flexible de 20 cm. y de 1/2", funcionando.
</t>
  </si>
  <si>
    <t>09A.01</t>
  </si>
  <si>
    <t xml:space="preserve">09A.02       </t>
  </si>
  <si>
    <t>INODORO MINUSVÁLIDO TANQUE BAJO</t>
  </si>
  <si>
    <t>Inodoro especial para minusválidos de tanque bajo y de porcelana vitrificada blanca, fijado al suelo mediante 4 puntos de anclaje, dotado de asiento ergonómico abierto por delante y tapa blancos, y cisterna con mando neumático, instalado y funcionando, incluso p.p. de llave de escuadra de1/2" cromada y latiguillo flexible de 20 cm. de1/2".</t>
  </si>
  <si>
    <t>09A.02</t>
  </si>
  <si>
    <t xml:space="preserve">09A.03       </t>
  </si>
  <si>
    <t>INODORO SUSPENDIDO GAMA ALTA TANQUE EMPOTRADO</t>
  </si>
  <si>
    <t>Inodoro de porcelana vitrificada, para colocar suspendido en pared, con cisterna empotrada, gama alta, en color blanco, con asiento y tapa lacados y bisagras de acero inoxidable; con sistema de cisterna compacta empotrada de doble descarga 4,5/3 litros de 48x86x8 cm y accesorios de instalación; conforme UNE EN 997. Instalado con llave de escuadra de 1/2" con anillo adaptador, codo de descarga enchufable y placa pulsador, incluso racor de unión y brida. Instalado y funcionando.</t>
  </si>
  <si>
    <t>09A.03</t>
  </si>
  <si>
    <t xml:space="preserve">09A.04       </t>
  </si>
  <si>
    <t>DUCHA DE OBRA SISTEMA "REVESTECH"</t>
  </si>
  <si>
    <t xml:space="preserve">Formación de impermeabilización de paramentos verticales y horizontales de ducha de obra, sistema Dry50 "REVESTECH", o equivalente, compuesta por kit Dry50 Lineal Flat 70 "REVESTECH", o equivalente, formado por lámina impermeabilizante flexible tipo EVAC de 1500x2000 mm compuesta de una doble hoja de poliolefina termoplástica con acetato de vinil etileno, con ambas caras revestidas de fibras de poliéster no tejidas, de 0,52 mm de espesor y 335 g/m², según UNE-EN 13956, con unión termosellada a el sumidero sifónico de PVC de 42 mm de altura, salida horizontal de 50 mm de diámetro, con rejilla para empotrar de acero inoxidable, modelo Liso Acero o equivalente, de 695x88 mm y canaleta de drenaje lineal de acero inoxidable, de 700x93 mm, y lámina impermeabilizante flexible tipo EVAC, Dry50 "REVESTECH" o equivalente, compuesta de una doble hoja de poliolefina termoplástica con acetato de vinil etileno, con ambas caras revestidas de fibras de poliéster no tejidas, de 0,52 mm de espesor y 335 g/m², fijada al soporte con adhesivo cementoso mejorado C2 E, preparada para recibir directamente el revestimiento (no incluido en este precio). Incluso complementos de refuerzo en tratamiento de puntos singulares mediante el uso de piezas especiales "REVESTECH" o equivalente, para la resolución de ángulos internos (Dry50 Cornerin), ángulos externos (Dry50 Cornerout), resolución de uniones y sellado de juntas elásticas (puntos de penetración de tuberías en el revestimiento, encuentros entre el paramento y la ducha de obra, etc.), corte y preparación de las láminas de poliolefinas.
</t>
  </si>
  <si>
    <t>VEST.</t>
  </si>
  <si>
    <t>09A.04</t>
  </si>
  <si>
    <t xml:space="preserve">09A.05       </t>
  </si>
  <si>
    <t>VERTEDERO PORC.48x50 G.PARED</t>
  </si>
  <si>
    <t>Vertedero de porcelana vitrificada, blanco, de 48x50 cm., dotado de rejilla de desagüe y enchufe de unión, colocado mediante tacos y tornillos al solado, incluso sellado con silicona, e instalado con grifería mezcladora de pared convencional, incluso válvula de desagüe de 40 mm., funcionando.  (El sifón está incluido e las instalaciones de desagüe).</t>
  </si>
  <si>
    <t>09A.05</t>
  </si>
  <si>
    <t xml:space="preserve">09A.06       </t>
  </si>
  <si>
    <t>LAV.KRION SOLID SURFACE+ANTISALPICAD.</t>
  </si>
  <si>
    <t xml:space="preserve">Lavabo de Krion Solid Surface de Porcelanosa, modelo Basic B209-D37cm, o equivalente, en ángulo, con faldón de 15 cm y copete antisalpidcaduras de 30cm, colocado mediante anclajes de fijación a la pared, con grifería mezcladora de caño central, con aireador, incluso válvula de desagüe de 32 mm., llaves de escuadra de 1/2" cromadas, y latiguillos flexibles de 20 cm. y de 1/2", instalado y funcionando.
</t>
  </si>
  <si>
    <t>CONSULTAS</t>
  </si>
  <si>
    <t>09A.06</t>
  </si>
  <si>
    <t xml:space="preserve">09A.07       </t>
  </si>
  <si>
    <t>LAV.+ENCIM 100-120 KRION SOLID SURFACE UNIQUE B812</t>
  </si>
  <si>
    <t xml:space="preserve">Lavabo Krion solid surface de Porcelanosa, modelo Unique B812, o equivalente, con encimera en continuidad en el mismo material de longitud 100-120 cm, con copete curvo continuo de 5cm y lateral visto de 14cm en tres de sus lados, para colocar empotrado, con grifo mezclador monomando, con aireador y enlaces de alimentación flexibles, incluso válvula de desagüe de 32 mm., llaves de escuadra de 1/2" cromadas, y latiguillos flexibles de 20 cm. y de 1/2", instalado y funcionando.
</t>
  </si>
  <si>
    <t>aseo pers. 1</t>
  </si>
  <si>
    <t>aseo pers. 2</t>
  </si>
  <si>
    <t>Aseos público</t>
  </si>
  <si>
    <t>09A.07</t>
  </si>
  <si>
    <t xml:space="preserve">09A.08       </t>
  </si>
  <si>
    <t>LAV.+ENCIM 230 KRION SOLID SURFACE CON DOS SENOS UNIQUE B812</t>
  </si>
  <si>
    <t xml:space="preserve">Lavabo de Krion solidsurface de Porcelanosa, con dos senos Unique B812, o equivlente, con encimera en continuidad en el mismo material de longitud 230cm, con copete curvo continuo de 5cm y lateral visto de 14cm en tres de sus lados, para colocar empotrado, con grifo mezclador monomando, con aireador y enlaces de alimentación flexibles, incluso válvula de desagüe de 32 mm., llaves de escuadra de 1/2" cromadas, y latiguillos flexibles de 20 cm. y de 1/2", instalado y funcionando.
</t>
  </si>
  <si>
    <t>aseo personal</t>
  </si>
  <si>
    <t>09A.08</t>
  </si>
  <si>
    <t xml:space="preserve">09A.09       </t>
  </si>
  <si>
    <t>CONJ.GRIFERÍA MMDO. BIMINI CLEVER</t>
  </si>
  <si>
    <t xml:space="preserve">Suministro y colocación de grifería de ducha monomando modelo Bimini Clever o equivalente, con mezclador ducha, ducha teléfono, flexible de 175 cm., y soporte pared articulado, instalados con válvulas de escuadra cromadas de1/2".
</t>
  </si>
  <si>
    <t>vestuarios</t>
  </si>
  <si>
    <t>09A.09</t>
  </si>
  <si>
    <t xml:space="preserve">09A.10       </t>
  </si>
  <si>
    <t>CANAL DESAGUE DE ACERO INOX CLASSIC DN75 DE ACO</t>
  </si>
  <si>
    <t xml:space="preserve">Canal de desague longitudinal de ACO en acero inoxidable modelo classic DN75 sin alas, o equivalente, con una longitud total de 1.8m uniendo dos canales de dimensiones 80cm  y 100cm, con tapa de acero inoxidable ranurada. Totalmente instalado y conexionado. Con parte proporcional de ayudas de albañilería.
</t>
  </si>
  <si>
    <t>hidroterapia</t>
  </si>
  <si>
    <t>09A.10</t>
  </si>
  <si>
    <t xml:space="preserve">09A.11       </t>
  </si>
  <si>
    <t>ENCIMERA + LAV. KRION SOLID SURFACE BASIC L601</t>
  </si>
  <si>
    <t xml:space="preserve">Encimera y fregadero de Krion solid surface de Porcelanosa, modelo Basic L601, o equivalente, con encimera en continuidad en el mismo material, con copete curvo continuo de 5cm y lateral visto de 14cm en tres de sus lados, para colocar empotrado en pared, incluso válvula de desagüe de 32 mm., llaves de escuadra de 1/2" cromadas, y latiguillos flexibles de 20 cm. y de 1/2", instalado y funcionando.
</t>
  </si>
  <si>
    <t>09A.11</t>
  </si>
  <si>
    <t xml:space="preserve">09A.12       </t>
  </si>
  <si>
    <t>GRIFO ELECTRÓNICO MEZCLADOR REPISA LAVABO EUROSMART COSMOPOLITAN</t>
  </si>
  <si>
    <t xml:space="preserve">Grifo electrónico mezclador de repisa para lavabo, apertura por sensor infrarrojos, serie Eurosmart Cosmopolitan E, modelo 36 327 001 de GROHE, o equivalente, acabado cromado, alimentación por pila de 6 V CR-P2, indicador luminoso de cambio de pila, mezclador con limitador integrado de Tª, válvula solenoide integrada, batería externa, filtros colectores de suciedad, aireador tipo Mousseur, con 7 pre programas, rápido sistema de instalación, incluso llaves de escuadra de 1/2" cromadas, latiguillos flexibles de 1/2". Totalmente instalado y conexionado, i/p.p. de pequeño material.
</t>
  </si>
  <si>
    <t>VESTUARIOS PUBLICO</t>
  </si>
  <si>
    <t>VESTUARIOS PERSONAL</t>
  </si>
  <si>
    <t>ASEOS PUBLICO</t>
  </si>
  <si>
    <t>ASEOS PERSONAL</t>
  </si>
  <si>
    <t>09A.12</t>
  </si>
  <si>
    <t xml:space="preserve">09A.13       </t>
  </si>
  <si>
    <t>GRIFO MONOMANDO REPISA HOSPITALARIO C/PALANCA GERONTOLÓGICA</t>
  </si>
  <si>
    <t xml:space="preserve">Grifo mezclador monomando de repisa para aplicaciones hospitalarias, acabado latón cromado, apertura por palanca gerontológica de 150 mm, caño giratorio de 200 mm, cartucho cerámico de 40 mm multifunción con limitador de Tª con 7 posiciones de regulación, doble caudal 6-12 l/min ajustable, aireador universal F22x1 con salida libre, conexiónes 1/2" a 3/4" con excentricidad y embellecedor. Totalmente instalado y conexionado, i/p.p. de pequeño material.
</t>
  </si>
  <si>
    <t>curas, yesos y consultas</t>
  </si>
  <si>
    <t>09A.13</t>
  </si>
  <si>
    <t>09A</t>
  </si>
  <si>
    <t xml:space="preserve">09B          </t>
  </si>
  <si>
    <t>EVACUACION</t>
  </si>
  <si>
    <t xml:space="preserve">09B.01       </t>
  </si>
  <si>
    <t>DESAGÜE APARATO SANITARIO DN40</t>
  </si>
  <si>
    <t>UD</t>
  </si>
  <si>
    <t xml:space="preserve">Punto de dsagüe con tubería de evacuación insonorizada bicapa de PVC-U D52/d50, Friaphon_Glynwed o equivalente, según DIN 4109, sistema de unión mediante manguito doble dilatador insertado, colocada con abrazaderas soporte en vertical  e isofónicas sueltas con tope en vertical y horizontal, material aislante en el paso por forjado, incluso con p.p. de piezas especiales insonorizadas del mismo material, totalmente instalado y funcionando, s/CTE-DB-HS-5 y DB-SI, clasificación B-s2-d0 según UNE-EN-13501.
</t>
  </si>
  <si>
    <t>LAVABOS</t>
  </si>
  <si>
    <t>BAÑOS DE CONTRASTE</t>
  </si>
  <si>
    <t>PUNTO DESAGÜE CLIMA/TERMOS</t>
  </si>
  <si>
    <t>09B.01</t>
  </si>
  <si>
    <t xml:space="preserve">09B.02       </t>
  </si>
  <si>
    <t>DESAGÜE APARATO SANITARIO DN50</t>
  </si>
  <si>
    <t xml:space="preserve">Punto de dsagüe con tubería de evacuación insonorizada bicapa de PVC-U DN50, Friaphon_Glynwed o equivalente, según DIN 4109, sistema de unión mediante manguito doble dilatador insertado, colocada con abrazaderas soporte en vertical  e isofónicas sueltas con tope en vertical y horizontal, material aislante en el paso por forjado, incluso con p.p. de piezas especiales insonorizadas del mismo material, totalmente instalado y funcionando, s/CTE-DB-HS-5 y DB-SI, clasificación B-s2-d0 según UNE-EN-13501.
</t>
  </si>
  <si>
    <t>VERTEDERO</t>
  </si>
  <si>
    <t>DUCHA</t>
  </si>
  <si>
    <t>09B.02</t>
  </si>
  <si>
    <t xml:space="preserve">09B.08       </t>
  </si>
  <si>
    <t>REJILLA ACERO GALVANIZADO 13 cm PARA CANALETA OBRA</t>
  </si>
  <si>
    <t>Rejilla tipo pasarela fabricada en acero galvanizado marca ACO o equivalente, de 13 cm. de anchura total, para para colocar en canaleta de drenaje de obra realizada "in situ" (formacion de canaleta no incluida), incluso fijaciones y accesorios. Totalmente instalada.</t>
  </si>
  <si>
    <t>09B.08</t>
  </si>
  <si>
    <t xml:space="preserve">09B.14       </t>
  </si>
  <si>
    <t>CONEXIÓN A SANEAMIENTO EXISTENTE</t>
  </si>
  <si>
    <t xml:space="preserve">P.A. de conexión de la nueva red a la red de saneamiento existente del edificio. Unidad totalmente terminada
</t>
  </si>
  <si>
    <t>09B.14</t>
  </si>
  <si>
    <t xml:space="preserve">09B.15       </t>
  </si>
  <si>
    <t>COLLARÍN INTUMESCENTE REI-180 TUBO D=110 mm</t>
  </si>
  <si>
    <t>Collarín intumescente modular en banda continua, para el sellado de tuberías combustibles (PVC o similar) de 110 mm de diámetro, proporcionando una resistencia al fuego de incendio de 180 minutos (REI-180), tanto en paramentos horizontales como en verticales. Sistema esta formado por un collarín de acero inoxidable con gel intumescente, sellado y pasivado al fuego. Totalmente instalado; i p.p. de corte a medida de la banda del collarín, fijaciones y medios auxiliares (excepto elevación y/o transporte). Producto con marcado CE y DdP (Declaración de prestaciones) según Reglamento Europeo (UE) 305/2011. Medida la unidad instalada.</t>
  </si>
  <si>
    <t>TUBERIAS A GARAJE</t>
  </si>
  <si>
    <t>09B.15</t>
  </si>
  <si>
    <t xml:space="preserve">09B.16       </t>
  </si>
  <si>
    <t>COLECTOR COLGADO PVC D=75 mm.</t>
  </si>
  <si>
    <t>Colector de saneamiento colgado de PVC liso color gris, de diámetro 90 mm. y con unión por encolado; colgado mediante abrazaderas metálicas, incluso p.p. de piezas especiales en desvíos y medios auxiliares, totalmente instalado, s/ CTE-HS-5.</t>
  </si>
  <si>
    <t>09B.16</t>
  </si>
  <si>
    <t xml:space="preserve">09B.17       </t>
  </si>
  <si>
    <t>COLECTOR COLGADO PVC D=90 mm.</t>
  </si>
  <si>
    <t>09B.17</t>
  </si>
  <si>
    <t xml:space="preserve">09B.18       </t>
  </si>
  <si>
    <t>COLECTOR COLGADO PVC D=110 mm.</t>
  </si>
  <si>
    <t xml:space="preserve">Colector de saneamiento colgado de PVC liso color gris, de diámetro 125 mm. y con unión por encolado; colgado mediante abrazaderas metálicas, incluso p.p. de piezas especiales en desvíos y medios auxiliares, totalmente instalado, s/ CTE-HS-5.
</t>
  </si>
  <si>
    <t>09B.18</t>
  </si>
  <si>
    <t>09B</t>
  </si>
  <si>
    <t>09</t>
  </si>
  <si>
    <t xml:space="preserve">10           </t>
  </si>
  <si>
    <t>INSTALACIÓN DE FONTANERÍA</t>
  </si>
  <si>
    <t>TUBERIA DE DISTRIBUCION</t>
  </si>
  <si>
    <t xml:space="preserve">10B.01       </t>
  </si>
  <si>
    <t>TUBERÍA MULTICAPA A.C. D32mm. plomyCLICK</t>
  </si>
  <si>
    <t xml:space="preserve">Tubería de distribución desde calentador/acumulador de agua caliente, con tubería plomyLAYER, o equivalente, PERT/AL/PERT, D32 mm, para agua caliente, suspendida mediante abrazaderas, siempre en parte alta, o en todo caso, a un nivel superior a cualquiera de los aparatos, manteniéndose horizontalmente a ese nivel hasta las llaves de entrada a cada local húmedo a D25 mm, incluido el aislamiento, instalada y probada según normativa vigente.
</t>
  </si>
  <si>
    <t>10B.01</t>
  </si>
  <si>
    <t xml:space="preserve">10B.02       </t>
  </si>
  <si>
    <t>TUBERÍA MULTICAPA A.F. D25mm. plomyCLICK</t>
  </si>
  <si>
    <t xml:space="preserve">Tubería de distribución desde la llave de entrada, con tubería plomyLAYER, o equivalente, PERT/AL/PERT, D25 mm, para agua fría, suspendida mediante abrazaderas, siempre en parte alta, o en todo caso, a un nivel superior a cualquiera de los aparatos, manteniéndose horizontalmente a ese nivel hasta las llaves de entrada a cada local húmedo a D25 mm, aislada según RITE,  i.p.p. de coquilla de espuma elastomérica.  instalada y probada según Normativa Vigente.
</t>
  </si>
  <si>
    <t>Tubería de agua fría</t>
  </si>
  <si>
    <t>10B.02</t>
  </si>
  <si>
    <t xml:space="preserve">10B.04       </t>
  </si>
  <si>
    <t>TUBERÍA MULTICAPA A.C. D20mm. plomyCLICK</t>
  </si>
  <si>
    <t xml:space="preserve">Tubería de distribución desde calentador/acumulador de agua caliente, con tubería plomyLAYER, o equivalente, PERT/AL/PERT, D20 mm, para agua caliente, suspendida mediante abrazaderas, siempre en parte alta, o en todo caso, a un nivel superior a cualquiera de los aparatos, manteniéndose horizontalmente a ese nivel hasta las llaves de entrada a cada local húmedo a D20 mm, aislada según RITE,  i.p.p. de coquilla de espuma elastomérica. instalada y probada según Normativa Vigente.
</t>
  </si>
  <si>
    <t>Tubería de agua caliente</t>
  </si>
  <si>
    <t>Tubería de retorno de agua caliente sanitaria</t>
  </si>
  <si>
    <t>10B.04</t>
  </si>
  <si>
    <t xml:space="preserve">10B.05       </t>
  </si>
  <si>
    <t>TUBERÍA MULTICAPA A.F. D32mm. plomyCLICK</t>
  </si>
  <si>
    <t xml:space="preserve">Tubería de distribución desde la llave de entrada, con tubería plomyLAYER, o equivalente, PERT/AL/PERT, D32 mm, para agua fría, suspendida mediante abrazaderas, siempre en parte alta, o en todo caso, a un nivel superior a cualquiera de los aparatos, manteniéndose horizontalmente a ese nivel hasta las llaves de entrada a cada local húmedo a D20 mm, aislada según RITE, aislada según RITE,  i.p.p. de coquilla de espuma elastomérica.  instalada y probada según Normativa Vigente.
</t>
  </si>
  <si>
    <t>10B.05</t>
  </si>
  <si>
    <t>10B</t>
  </si>
  <si>
    <t xml:space="preserve">10D          </t>
  </si>
  <si>
    <t>CALEFACCION Y ACS</t>
  </si>
  <si>
    <t xml:space="preserve">10D.01       </t>
  </si>
  <si>
    <t>TERMO ELÉCTRICO 150 l.</t>
  </si>
  <si>
    <t xml:space="preserve">Termo eléctrico de 150 l., Elacell de Junkers o equivalente i/lámpara de control, termómetro, termostato exterior regulable de 35º a 60º, válvula de seguridad instalado con llaves de corte y latiguillos, sin incluir conexión eléctrica.
</t>
  </si>
  <si>
    <t>10D.01</t>
  </si>
  <si>
    <t xml:space="preserve">10D.02       </t>
  </si>
  <si>
    <t>EMISOR TÉRMICO ELÉCTRICO 1000 W</t>
  </si>
  <si>
    <t>Emisor térmico eléctrico (radiador), realizado en cuerpo de aluminio inyectado con fluido térmico de altas prestaciones, con panel de control con selector de posiciones, con aislamiento de Clase I y protección eléctrica IP24, de 1000 W de potencia, con soportes a pared, conexión eléctrica directa a red o a base de enchufe (no incluido); i/p.p. de medios auxiliares necesarios para su montaje. Totalmente instalado y funcionando. Equipo con marcado CE y DdP (Declaración de Prestaciones) según Reglamento Europeo (UE) 305/2011, y conforme al RITE y CTE DB HE.</t>
  </si>
  <si>
    <t>aseos y vestuarios</t>
  </si>
  <si>
    <t>10D.02</t>
  </si>
  <si>
    <t xml:space="preserve">10D.03       </t>
  </si>
  <si>
    <t>TERMO ELÉCTRICO 75 l.</t>
  </si>
  <si>
    <t xml:space="preserve">Termo eléctrico de 75l.,  Elacell de Junkers o equivalente i/lámpara de control, termómetro, termostato exterior regulable de 35º a 60º, válvula de seguridad instalado con llaves de corte y latiguillos, sin incluir conexión eléctrica.
</t>
  </si>
  <si>
    <t>10D.03</t>
  </si>
  <si>
    <t>10D</t>
  </si>
  <si>
    <t xml:space="preserve">10C          </t>
  </si>
  <si>
    <t>VALVULERIA</t>
  </si>
  <si>
    <t xml:space="preserve">10C.02       </t>
  </si>
  <si>
    <t>VÁLVULA DE PASO 22mm. 3/4" P/EMPOTRAR</t>
  </si>
  <si>
    <t>Suministro y colocación de válvula de paso de 22 mm. 3/4" de diámetro, para empotrar cromada y de paso recto, colocada mediante unión roscada, totalmente equipada, instalada y funcionando. s/CTE-HS-4.</t>
  </si>
  <si>
    <t>LLAVES DE CUARTO HUMEDO</t>
  </si>
  <si>
    <t>10C.02</t>
  </si>
  <si>
    <t xml:space="preserve">10C.03       </t>
  </si>
  <si>
    <t>BOMBA DE RECIRCULACION RETORNO</t>
  </si>
  <si>
    <t xml:space="preserve">Suministro e instalación de electrobomba centrífuga, de hierro fundido, de tres velocidades, con una potencia de 0,071 kW, impulsor de tecnopolímero, eje motor de acero cromado, bocas roscadas macho de 1", aislamiento clase H, para alimentación monofásica a a 230 V. Incluso puente de manómetros formado por manómetro, válvulas de esfera y tubería de cobre; p/p de elementos de montaje; caja de conexiones eléctricas con condensador y demás accesorios necesarios para su correcto funcionamiento. Totalmente montada, conexionada y probada.
</t>
  </si>
  <si>
    <t>10C.03</t>
  </si>
  <si>
    <t xml:space="preserve">10C.04       </t>
  </si>
  <si>
    <t>GRIFO  1/2"</t>
  </si>
  <si>
    <t xml:space="preserve">Suministro y colocacion de grifo de1/2" de diametro, para exterior, colocado roscado, totalmente equipado, instalado y funcionando.
</t>
  </si>
  <si>
    <t>10C.04</t>
  </si>
  <si>
    <t>10C</t>
  </si>
  <si>
    <t>10</t>
  </si>
  <si>
    <t xml:space="preserve">11           </t>
  </si>
  <si>
    <t>INSTALACIÓN DE ELECTRICIDAD  Y ALUMBRADO</t>
  </si>
  <si>
    <t xml:space="preserve">11A          </t>
  </si>
  <si>
    <t>INSTALACION INTERIOR</t>
  </si>
  <si>
    <t xml:space="preserve">11A.01       </t>
  </si>
  <si>
    <t>DERIVACIÓN INDIVIDUAL 5x70 mm2</t>
  </si>
  <si>
    <t xml:space="preserve">Derivación individual 5x70 mm2, bajo tubo de PVC rígido D=29, M 40/gp5, conductores de cobre de 150 mm2 y aislamiento tipo RZ-K 0,6/1 kV libre de halógenos, en sistema trifásico con neutro, más conductor de proteccióN. Instalada en canaladura a lo largo del hueco de escalera, incluyendo elementos de fijación y conexionado.
</t>
  </si>
  <si>
    <t>DERIVACION</t>
  </si>
  <si>
    <t>11A.01</t>
  </si>
  <si>
    <t xml:space="preserve">11A.02       </t>
  </si>
  <si>
    <t>CUADRO CGBT</t>
  </si>
  <si>
    <t xml:space="preserve">Cuadro protección CGBT formado por caja ABB, de doble aislamiento de empotrar, elementos segun documentacion grafica. Instalado, incluyendo cableado y conexionado.
</t>
  </si>
  <si>
    <t>GENERAL</t>
  </si>
  <si>
    <t>11A.02</t>
  </si>
  <si>
    <t xml:space="preserve">11A.03       </t>
  </si>
  <si>
    <t>CUADRO RADIOLOGÍA</t>
  </si>
  <si>
    <t xml:space="preserve">Cuadro protección SALA DE RADIOLOGÍA formado por caja ABB, de doble aislamiento de empotrar, elementos segun documentacion grafica. Instalado, incluyendo cableado y conexionado.
</t>
  </si>
  <si>
    <t>11A.03</t>
  </si>
  <si>
    <t xml:space="preserve">11A.05       </t>
  </si>
  <si>
    <t>CUADROS ENCENDIDOS CA1</t>
  </si>
  <si>
    <t xml:space="preserve">Cuadro Marca Legrand (240x318x114)mm  -  Caja Nedbox o equivalente
IP 40 - IK 07 con puerta. Clase II - Blanco RAL 9010. Conforme a la norma IEC 60439-3. Autoextinguible 650 °C. Puede ser equipado con puerta reversible de metal o plástico. Chasis extraíble para facilitar el cableado. Cierre rápido de puerta por presión en cajas de 2, 3 y 4 filas.Totalmente montado, cableado y testeado. Según IEC 61.439-1, 2, 3.
</t>
  </si>
  <si>
    <t>11A.05</t>
  </si>
  <si>
    <t xml:space="preserve">11A.07       </t>
  </si>
  <si>
    <t>BANDEJA DE REJILLA REJIBAND 60x100 mm C7</t>
  </si>
  <si>
    <t>Bandeja de rejilla de acero galvanizado de 60x100 mm, sin separadores, con borde redondeado, continuidad eléctrica garantizada, resistente a la corrosión Clase 7, con 70 micras de espesor de galvanizado en caliente, para montar en techo o en pared. Totalmente montada, según REBT, ITC-BT-21.</t>
  </si>
  <si>
    <t>BANDEJAS</t>
  </si>
  <si>
    <t>11A.07</t>
  </si>
  <si>
    <t xml:space="preserve">11A.08       </t>
  </si>
  <si>
    <t>BANDEJA DE REJILLA  REJIBAND 100x300 mm C7</t>
  </si>
  <si>
    <t>Bandeja de rejilla de acero galvanizado de 100x300 mm, sin separadores, con borde redondeado, continuidad eléctrica garantizada, resistente a la corrosión Clase 7, con 70 micras de espesor de galvanizado en caliente, para montar en techo o en pared. Totalmente montada, según REBT, ITC-BT-21.</t>
  </si>
  <si>
    <t>11A.08</t>
  </si>
  <si>
    <t xml:space="preserve">11A.09       </t>
  </si>
  <si>
    <t>CABLEADO CIRCUITO INT. MONOFÁSICO 0,6/1 kV 3x1,5 mm2</t>
  </si>
  <si>
    <t>Cableado de circuito interior monofásico (fase + neutro + protección), formado por manguera con conductores unipolares de cobre aislados para una tensión nominal de 0,6/1kV de tipo RZ1-K (AS) B2ca-s1a,d1,a1 de 3x1,5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t>
  </si>
  <si>
    <t>P0.A1</t>
  </si>
  <si>
    <t>P0.E1</t>
  </si>
  <si>
    <t>P0.A2</t>
  </si>
  <si>
    <t>P0.E2</t>
  </si>
  <si>
    <t>P0.A3</t>
  </si>
  <si>
    <t>P0.E3</t>
  </si>
  <si>
    <t>P0.A4</t>
  </si>
  <si>
    <t>P0.E4</t>
  </si>
  <si>
    <t>P0.A5</t>
  </si>
  <si>
    <t>P0.E5</t>
  </si>
  <si>
    <t>P0.A6</t>
  </si>
  <si>
    <t>P0.E6</t>
  </si>
  <si>
    <t>P0.A7</t>
  </si>
  <si>
    <t>P0.E7</t>
  </si>
  <si>
    <t>P0.A8</t>
  </si>
  <si>
    <t>P0.E8</t>
  </si>
  <si>
    <t>P0.A9</t>
  </si>
  <si>
    <t>P0.E9</t>
  </si>
  <si>
    <t>11A.09</t>
  </si>
  <si>
    <t xml:space="preserve">11A.10       </t>
  </si>
  <si>
    <t>CABLEADO CIRCUITO INT. MONOFÁSICO 0,6/1 kV 3x2,5 mm2</t>
  </si>
  <si>
    <t>Cableado de circuito interior monofásico (fase + neutro + protección), formado por manguera con conductores unipolares de cobre aislados para una tensión nominal de 0,6/1kV de tipo RZ1-K (AS) B2ca-s1a,d1,a1 de 3x2,5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t>
  </si>
  <si>
    <t>P0.F2</t>
  </si>
  <si>
    <t>P0.F3</t>
  </si>
  <si>
    <t>P0.INF2</t>
  </si>
  <si>
    <t>P0.INF3</t>
  </si>
  <si>
    <t>P0.UV2</t>
  </si>
  <si>
    <t>P0.UV3</t>
  </si>
  <si>
    <t>P0.UV4</t>
  </si>
  <si>
    <t>P0.UV5</t>
  </si>
  <si>
    <t>P0.PUA1</t>
  </si>
  <si>
    <t>P0.PUB1</t>
  </si>
  <si>
    <t>P0.AC1</t>
  </si>
  <si>
    <t>P0.PUA2</t>
  </si>
  <si>
    <t>P0.PUA3</t>
  </si>
  <si>
    <t>P0.PUA4</t>
  </si>
  <si>
    <t>P0.POR</t>
  </si>
  <si>
    <t>P0.F4</t>
  </si>
  <si>
    <t>P0.F5</t>
  </si>
  <si>
    <t>P0.F6</t>
  </si>
  <si>
    <t>P0.INF4</t>
  </si>
  <si>
    <t>P0.INF5</t>
  </si>
  <si>
    <t>P0.INF6</t>
  </si>
  <si>
    <t>P0.UV6</t>
  </si>
  <si>
    <t>P0.UV7</t>
  </si>
  <si>
    <t>P0.UV8</t>
  </si>
  <si>
    <t>P0.UV9</t>
  </si>
  <si>
    <t>P0.UI1</t>
  </si>
  <si>
    <t>P0.UI2</t>
  </si>
  <si>
    <t>P0.UI3</t>
  </si>
  <si>
    <t>11A.10</t>
  </si>
  <si>
    <t xml:space="preserve">11A.11       </t>
  </si>
  <si>
    <t>CABLEADO CIRCUITO INT. MONOFÁSICO 0,6/1 kV 3x4 mm2</t>
  </si>
  <si>
    <t>Cableado de circuito interior monofásico (fase + neutro + protección), formado por manguera con conductores unipolares de cobre aislados para una tensión nominal de 0,6/1kV de tipo RZ1-K (AS) B2ca-s1a,d1,a1 de 3x4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t>
  </si>
  <si>
    <t>P0.F1</t>
  </si>
  <si>
    <t>P0.INF1</t>
  </si>
  <si>
    <t>P0.UV1</t>
  </si>
  <si>
    <t>P0.RC</t>
  </si>
  <si>
    <t>P0.RC1</t>
  </si>
  <si>
    <t>P0.RC2</t>
  </si>
  <si>
    <t>P0.RC3</t>
  </si>
  <si>
    <t>P0.TE1</t>
  </si>
  <si>
    <t>P0.TE2</t>
  </si>
  <si>
    <t>P0.TE3</t>
  </si>
  <si>
    <t>P0.TE4</t>
  </si>
  <si>
    <t>P0.BRC</t>
  </si>
  <si>
    <t>P0.BC</t>
  </si>
  <si>
    <t>11A.11</t>
  </si>
  <si>
    <t xml:space="preserve">11A.13       </t>
  </si>
  <si>
    <t>CABLEADO CIRCUITO INT. TRIFÁSICO 0,6/1 kV 5x4 mm2</t>
  </si>
  <si>
    <t xml:space="preserve">Cableado de circuito interior trifásico (3 fases + neutro + protección), formado por manguera con conductores unipolares de cobre aislados para una tensión nominal de 0,6/1kV de tipo RZ1-K (AS) B2ca-s1a,d1,a1 de 5x4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
</t>
  </si>
  <si>
    <t>P0.VRV1</t>
  </si>
  <si>
    <t>P0.VRV2</t>
  </si>
  <si>
    <t>P0.VRV3</t>
  </si>
  <si>
    <t>11A.13</t>
  </si>
  <si>
    <t xml:space="preserve">11A.16       </t>
  </si>
  <si>
    <t>CABLEADO CIRCUITO INT. TRIFÁSICO 0,6/1 kV 5x35 mm2</t>
  </si>
  <si>
    <t xml:space="preserve">Cableado de circuito interior trifásico (3 fases + neutro + protección), formado por manguera con conductores unipolares de cobre aislados para una tensión nominal de 0,6/1kV de tipo RZ1-K (AS) B2ca-s1a,d1,a1 de 5x35 mm2 de sección, instalado sobre canalización, bandeja (no incluidas) o sobre paramento. Totalmente realizado; i/p.p. de conexiones. Conforme a REBT: ITC-BT-19 e ITC-BT-20. Cableado conforme EN 50575:2014+A1:2016, UNE 21031-3 y UNE 21176; con marcado CE y Declaración de Prestaciones (CPR) según Reglamento Europeo (UE) 305/2011.
</t>
  </si>
  <si>
    <t>LS.RX</t>
  </si>
  <si>
    <t>11A.16</t>
  </si>
  <si>
    <t>11A</t>
  </si>
  <si>
    <t xml:space="preserve">11B          </t>
  </si>
  <si>
    <t>MECANISMOS</t>
  </si>
  <si>
    <t xml:space="preserve">11B.01       </t>
  </si>
  <si>
    <t>CAJA DE EMPOTRAR MM DATALECTRIC 4 RED+MOD.RJ45</t>
  </si>
  <si>
    <t xml:space="preserve">Suministro y colocación de caja de empotrar en pared, mampara o pladur de 3 módulos dobles MM Datalectric o equivalente, con marcado CE según normativa UNE 20 451:1997 de medidas 116x187x63 fabricado en material autoextinguible y libre de halógenos, modelo CA3E + MB3E (incluye cubeta, marco y separador energía-datos) de color a elegir por la dirección facultativa y formada por 4 tomas de corriente tipo schuko 2P+TT 16A con led y obturador de seguridad y placa de 1 a 4 conectores RJ11 - RJ45.
</t>
  </si>
  <si>
    <t>11B.01</t>
  </si>
  <si>
    <t xml:space="preserve">11B.02       </t>
  </si>
  <si>
    <t>P.LUZ NIESSEN-ZENIT</t>
  </si>
  <si>
    <t xml:space="preserve">Punto de luz sencillo o multiple realizado con tubo PVC corrugado de M 20/gp5 y conductor rígido de 1,5 mm2 de Cu., y aislamiento VV 750 V., incluyendo caja de registro, caja de mecanismo universal con tornillos, interruptor unipolar Niessen serie Zenit o equivalente, instalado.
</t>
  </si>
  <si>
    <t>11B.02</t>
  </si>
  <si>
    <t xml:space="preserve">11B.04       </t>
  </si>
  <si>
    <t>P.PULSA.TIMBRE NIESSEN-ZENIT</t>
  </si>
  <si>
    <t xml:space="preserve">Punto pulsador timbre realizado con tubo PVC corrugado de M 20/gp5 y conductor rígido de 1,5 mm2 de Cu., y aislamiento VV 750 V., incluyendo caja de registro, cajas de mecanismo universal con tornillos, pulsador con marco y zumbador Niessen serie Zenit, o equivalente, instalado.
</t>
  </si>
  <si>
    <t>PULSADORES</t>
  </si>
  <si>
    <t>11B.04</t>
  </si>
  <si>
    <t xml:space="preserve">11B.05       </t>
  </si>
  <si>
    <t>B.ENCH.SCHUKO NIESSEN-ZENIT</t>
  </si>
  <si>
    <t xml:space="preserve">Base de enchufe con toma de tierra lateral realizada con tubo PVC corrugado de M 20/gp5 y conductor rígido de 2,5 mm2 de Cu., y aislamiento VV 750 V., en sistema monofásico con toma de tierra (fase, neutro y tierra), incluyendo caja de registro, caja de mecanismo universal con tornillos, base de enchufe sistema schuko 10-16 A. (II+t.) Niessen serie Zenit, o equivalente, instalada.
</t>
  </si>
  <si>
    <t>11B.05</t>
  </si>
  <si>
    <t xml:space="preserve">11B.06       </t>
  </si>
  <si>
    <t>SALIDA CABLES NIESSEN-ZENIT</t>
  </si>
  <si>
    <t xml:space="preserve">Salida de cables realizada con tubo PVC corrugado de M 20/gp5 y guía de alambre galvanizado, incluyendo caja de registro, caja de mecanismo universal con tornillos, salida de cable Niessen serie Zenit, o equivalente, instalada.
</t>
  </si>
  <si>
    <t>SALAS DE ESPERA</t>
  </si>
  <si>
    <t>rotulos fachada</t>
  </si>
  <si>
    <t>11B.06</t>
  </si>
  <si>
    <t xml:space="preserve">11B.07       </t>
  </si>
  <si>
    <t>TOMA TV-R NIESSEN-ZENIT+MOD.RJ45</t>
  </si>
  <si>
    <t xml:space="preserve">Toma para TV-R realizada con tubo PVC corrugado M 20/gp5 y placa de 1 a 4 conectores RJ11 - RJ45, incluida caja de registro, caja universal con tornillos, toma de TV-R Niessen Zenit o equivalente y circuito de la antena desde las zonas comunes. Medida la unidad totalmente instalada y funcionando.
</t>
  </si>
  <si>
    <t>sala espera</t>
  </si>
  <si>
    <t>11B.07</t>
  </si>
  <si>
    <t xml:space="preserve">11B.08       </t>
  </si>
  <si>
    <t>DETECTOR PRESENCIA NIESSEN o equivalente</t>
  </si>
  <si>
    <t xml:space="preserve">Detector presencia de pared o techo NIESSEN o equivalente, con un angulo de accion de 200º y un alcance maximo de 12 m y un alcande lateral de 6m con una potencia maxima de 1000 VA (para lamparas fluorescentes, descarga,...),IP44  realizado con tubo PVC corrugado de M 20/gp5  y conductor rflexible  de 1,5 mm2 de Cu, y aislamiento  07Z1-K 750 V., incluyendo caja de registro y accesorios para su conexionado.  Incluso parte proporcional de materiales, ayudas de albañilería y medios auxiliares necesarios para dejar la unidad completa, considerándose siempre la instalación completamente terminada, probada y en funcionamiento según Documentos de Proyecto, indicaciones de la D.F. y normativa vigente.
</t>
  </si>
  <si>
    <t>11B.08</t>
  </si>
  <si>
    <t xml:space="preserve">11B.09       </t>
  </si>
  <si>
    <t>REGULADOR LUMINOSIDAD</t>
  </si>
  <si>
    <t xml:space="preserve">Regulador de luminosidad manual para Sala de Rayos, sensor de luz 100-500 Lux, carga nominal 400W-230V. Totalmente montado, instalado, conexionado y comprobado.
</t>
  </si>
  <si>
    <t>11B.09</t>
  </si>
  <si>
    <t xml:space="preserve">11B.10       </t>
  </si>
  <si>
    <t>VIDEOPORTERO 2 VÍAS</t>
  </si>
  <si>
    <t xml:space="preserve">Suministro e instalación de video kit de videoportero convencional B/N de dos vías compuesto por 2 placas de calle antivandálica con pulsador de llamada y 2 telecámaras, para instalar en zona de reahabilitación y asistencial. Inclúida caja de empotrar, fuente de alimentación, monitor y teléfono, con regleta de conexión. Totalmente montado y funcionando. Incluso parte proporcional de componentes y accesorios.
</t>
  </si>
  <si>
    <t>11B.10</t>
  </si>
  <si>
    <t xml:space="preserve">11B.11       </t>
  </si>
  <si>
    <t>BASE ENCHUFE 10-16 A  ESTANCO IP44</t>
  </si>
  <si>
    <t xml:space="preserve">Base de enchufe estanca con toma de tierra lateral realizada con tubo PVC corrugado de M 20/gp5 y conductor rigido de 2,5 mm2 de Cu, y aislamiento VV 750 V, en sistema monofasico con toma de tierra (fase, neutro y tierra), incluyendo caja de registro, caja de mecanismo universal con tornillos, base de enchufe sistema schuko 10-16 A (II+t.) Estanco IP44 , instalada.
</t>
  </si>
  <si>
    <t>11B.11</t>
  </si>
  <si>
    <t xml:space="preserve">11B.13       </t>
  </si>
  <si>
    <t>P.LUZ SIN MECANISMO</t>
  </si>
  <si>
    <t xml:space="preserve">Punto de luz sin mecanismo realizado con tubo PVC corrugado de M 20/gp5 y conductor rígido de 1,5 mm2 de Cu., y aislamiento VV 750 V., incluyendo caja de registro instalado.
</t>
  </si>
  <si>
    <t>RAYOS</t>
  </si>
  <si>
    <t>PRESENCIA</t>
  </si>
  <si>
    <t>11B.13</t>
  </si>
  <si>
    <t>11B</t>
  </si>
  <si>
    <t xml:space="preserve">11C          </t>
  </si>
  <si>
    <t>SUMINISTROS AUXILIARES</t>
  </si>
  <si>
    <t xml:space="preserve">11H.3        </t>
  </si>
  <si>
    <t>BATERÍA  AUTOMÁTICA MODULAR DE CONDENSADORES 33 kvar 400 V.</t>
  </si>
  <si>
    <t xml:space="preserve">Suministro e instalacion de batería automatica modular de condensadores de corriente trifásico salidas 400/230 V de tensión, de 30 kVAr de potencia, Batería automática modular de condensadores con unidad piloto y auxiliares que comprenden:
- Escalones trifásicos de condensadores conectados en triángulo.
- Regulador electrónico de potencia reactiva con protección antipenduleo, protección contra falta de tensión, señalización de funcionamiento, mandos manual y automático e indicación cos fi.
- Contactores trifásicos.
- Resistencias de descarga rápida y lenta.
- Fusibles ACR.
- Transformador auxiliar (cuando sea necesario).
- Regletas de bornas, fusibles de maniobra, cableado y accesorios.
- Juego de cables de mando para conexión entre baterías.
Completamente instalada.
Características:
- Tensión: 400 V.
- Frecuencia: 50 Hz.
- Potencia: 30 kVAr.
- Por pasos: 3x5 
- Nº de pasos: 3
- Secuencia de conexión: 1:1:1
Marca/modelo: ABB CLMV-E 500 o equivalente
Totalmente montado y conexionado, incluido p.p. de medios auxiliares.
Unidad totalmente terminada y funcionando.
</t>
  </si>
  <si>
    <t>11H.3</t>
  </si>
  <si>
    <t>11C</t>
  </si>
  <si>
    <t xml:space="preserve">11D          </t>
  </si>
  <si>
    <t>ALUMBRADO INTERIOR</t>
  </si>
  <si>
    <t xml:space="preserve">11D.01       </t>
  </si>
  <si>
    <t>LUM. DOWNLIGHT LED SIMON 725 14W IP44</t>
  </si>
  <si>
    <t xml:space="preserve">Suministro e instalación de luminaria downlight de 14W modelo SIMONLED 725.23NW IP44, 3900K fixed round Architech o equivalente, incluyendo alimentador CC 180 mA 8W, accesorios, jusjecciones, transformadores, equipos electrónicos, material auxiliar. Unidad totalme
</t>
  </si>
  <si>
    <t>11D.01</t>
  </si>
  <si>
    <t xml:space="preserve">11D.02       </t>
  </si>
  <si>
    <t>LUM. DOWNLIGHT LED SIMON 725 14W</t>
  </si>
  <si>
    <t xml:space="preserve">Suministro e instalación de luminaria downlight de 14W modelo SIMONLED 725.23NW 3900K fixed round Architech o equivalente, incluyendo alimentador CC 180 mA 8W, accesorios, jusjecciones, transformadores, equipos electrónicos, material auxiliar. Unidad totalmente montada y conexionada incluyendo replanteo, montaje, fijación, nivelación, equipos auxiliares, transformadores y accesorios.
</t>
  </si>
  <si>
    <t>11D.02</t>
  </si>
  <si>
    <t xml:space="preserve">11D.03       </t>
  </si>
  <si>
    <t>LUMIN.SIMON 726NW</t>
  </si>
  <si>
    <t xml:space="preserve">Luminaria modular para iluminación general mod. 726 o equivalente de 60x60 NW de perfilería vista, 44W, 3200Lm y 4000K. Instalada, incluyendo replanteo, accesorios de anclaje y conexionado.
</t>
  </si>
  <si>
    <t>11D.03</t>
  </si>
  <si>
    <t xml:space="preserve">11D.03B      </t>
  </si>
  <si>
    <t>LUMIN.SIMON 726NW REGULABLE</t>
  </si>
  <si>
    <t xml:space="preserve">Luminaria modular para iluminación general mod. 726 o equivalente, de 60x60 NW de perfilería vista, 44W, 3200Lm y 4000K regulable en función de la intensidad luminosa exterior. Instalada, incluyendo replanteo, accesorios de anclaje y conexionado.
</t>
  </si>
  <si>
    <t>11D.03B</t>
  </si>
  <si>
    <t xml:space="preserve">11D.05       </t>
  </si>
  <si>
    <t>TIRA LED 14W</t>
  </si>
  <si>
    <t xml:space="preserve">Tira de leds 14W/m luz blanca, 3900K, instalada y conectada
</t>
  </si>
  <si>
    <t>11D.05</t>
  </si>
  <si>
    <t xml:space="preserve">11D.05B      </t>
  </si>
  <si>
    <t>TIRA LED 4W</t>
  </si>
  <si>
    <t xml:space="preserve">Tira de leds 4W/m luz blanca, 3900K, instalada y conectada
</t>
  </si>
  <si>
    <t>11D.05B</t>
  </si>
  <si>
    <t xml:space="preserve">11D.06       </t>
  </si>
  <si>
    <t>PILOTOS SALA RAYOS</t>
  </si>
  <si>
    <t xml:space="preserve">Instalacion de dos pilotos de bombillas de 220V en la sala de rayos, uno rojo y uno amarillo, conectados al generados de rayos X dejando la salida de cables lo mas proximo al generador.  Instalado, incluyendo cableado y conexionado.
</t>
  </si>
  <si>
    <t>11D.06</t>
  </si>
  <si>
    <t xml:space="preserve">11D.08       </t>
  </si>
  <si>
    <t>SENSOR LUMINICO</t>
  </si>
  <si>
    <t xml:space="preserve">Sensor lumínico para regulación de circuitos de iluminación para cualquier tipo de carga (incandescencia, LED, halógenas con transformador electrónico y electromagnético), conectado a circuito de iluminación, que permite la regulación de la intensidad de las luminarias situadas cerca de fuentes naturales de iluminación en función del aporte exterior.
</t>
  </si>
  <si>
    <t>11D.08</t>
  </si>
  <si>
    <t xml:space="preserve">11D.09       </t>
  </si>
  <si>
    <t>LUM. SUSPENDIDA SIMON FLUVIA SLIM</t>
  </si>
  <si>
    <t xml:space="preserve">Luminaria lineal de techo suspendida,SIMON FLUVIA, de 37 W, o equivalente, alimentación a 220/240 V y 50-60 Hz, de 20x1200 mm, temperatura de color 4000 K, flujo luminoso 3500 lúmenes, grado de protección IP20. Medida la unidad totalmente instalada.
</t>
  </si>
  <si>
    <t>-</t>
  </si>
  <si>
    <t>11D.09</t>
  </si>
  <si>
    <t xml:space="preserve">11D.11       </t>
  </si>
  <si>
    <t>LUMIN.SIMON 726NW CON BATERÍA</t>
  </si>
  <si>
    <t xml:space="preserve">Luminaria 726 de SIMON o equivalente, con forma cuadrada de 595x595 mm para instalación en Techo técnico perfilería vista, tecnología LED y equipada con difusor fabricado en PMMA, efecto lámina de luz y distribución fotométrica General de 120º. Equipo electrónico aislado de la luminaria, con control ON-OFF. Lúmenes disponibles 3200 lm para NW, 4000K y consumo total de la luminaria de 39W. (eficiencia del sistema real 82 lm/w). CRI&gt;80. Con batería incorporada. Incluso p.p. de cable de 2x2,5+2,5 TT mm² de sección, con toma de tierra, aislado con tubo de P.V.C. flexible doble capa libre de halógenos de M-20 mm² de diámetro, p.p. de cajas de derivación y diferentes accesorios para su correcta instalación. Totalmente montada y conexionada. Instalada, incluyendo replanteo, accesorios de anclaje y conexionado.
</t>
  </si>
  <si>
    <t>11D.11</t>
  </si>
  <si>
    <t xml:space="preserve">11D.11B      </t>
  </si>
  <si>
    <t>LUMIN.SIMON 726NW REGULABLE CON BATERIA</t>
  </si>
  <si>
    <t xml:space="preserve">Luminaria 726 de SIMON o equivalente, con forma cuadrada de 595x595 mm para instalación en Techo técnico perfilería vista, tecnología LED y equipada con difusor fabricado en PMMA, efecto lámina de luz y distribución fotométrica General de 120º. Equipo electrónico aislado de la luminaria, con control ON-OFF. Lúmenes disponibles 3200 lm para NW, 4000K regulable en función de la intensidad luminosa exterior y consumo total de la luminaria de 39W. (eficiencia del sistema real 82 lm/w). CRI&gt;80. Con batería incorporada. Incluso p.p. de cable de 2x2,5+2,5 TT mm² de sección, con toma de tierra, aislado con tubo de P.V.C. flexible doble capa libre de halógenos de M-20 mm² de diámetro, p.p. de cajas de derivación y diferentes accesorios para su correcta instalación. Totalmente montada y conexionada. Instalada, incluyendo replanteo, accesorios de anclaje y conexionado.
</t>
  </si>
  <si>
    <t>11D.11B</t>
  </si>
  <si>
    <t>11D</t>
  </si>
  <si>
    <t xml:space="preserve">11E          </t>
  </si>
  <si>
    <t>ALUMBRADO EMERGENCIAS</t>
  </si>
  <si>
    <t xml:space="preserve">11E.01       </t>
  </si>
  <si>
    <t>BLQ.AUT.EMERG.DAISALUX NOVA C3</t>
  </si>
  <si>
    <t>Bloque autónomo de emergencia combinado IP44 IK 04, de superficie, empotrado o estanco (caja estanca: IP66 IK08), de 145 Lúm., con 2 tubos, uno para  presencia de red que se puede apagar y encender, FL.8W, y otro para emergencia FL. 8W, con caja de empotrar blanca o negra, con difusor transparente o biplano opal. Piloto testigo de carga LED blanco. Autonomía 1 hora. Equipado con batería Ni-Cd estanca de alta temperatura. Base y difusor construidos en policarbonato resistente a la prueba del hilo incandescente 850º. Opción de telemando. Construido según normas UNE 20-392-93 y UNE-EN 60598-2-22. Instalado incluyendo replanteo, accesorios de anclaje y conexionado.</t>
  </si>
  <si>
    <t>11E.01</t>
  </si>
  <si>
    <t xml:space="preserve">11E.02       </t>
  </si>
  <si>
    <t>BLOQUE AUTÓNOMO EMERGENCIA DAISALUX IZAR P30 - 200/120 lm</t>
  </si>
  <si>
    <t>Bloque autónomo de emergencia (diámetro 40 mm) IP20 IK04. Enrasado techo, de 200 lm en emergencia y 120 lm en presencia, con fuente de luz LED. Funcionamiento permanente. Altura de colocación de 2,20 a 5,00 m. Luminaria formada por tres módulos independientes: conjunto óptico, sistema electrónico y baterías. Conjunto óptico formado por un reflector en material sintético pintado en diferentes colores y dos opciones de lente: evacuación y antipánico. Sistema electrónico y baterías alojadas en módulos de material sintético, unidos por fuelles flexibles de EPDM. Autonomía de 1 hora. Equipado con batería Ni-Cd. Construido según normas: EN 60598-2-22, EN 60598-1, EN 1838, CE,  2014/30/UE, 2014/35/UE y 2011/65/UE RoHS, 2002/96/CE.</t>
  </si>
  <si>
    <t>11E.02</t>
  </si>
  <si>
    <t>11E</t>
  </si>
  <si>
    <t xml:space="preserve">11F          </t>
  </si>
  <si>
    <t>TELECOMUNICACIONES E INFORMATICA</t>
  </si>
  <si>
    <t xml:space="preserve">Cable Categoría  6A U/UTP EuroClase Cca s1a d1 a1 de 4 pares de calibre 23 AWG con cinta de aislamiento y diámetro reducido. Color de cubierta verde. Referencia: C6U-Cca-Rlx-305GN / SST-Cca-500GN
</t>
  </si>
  <si>
    <t xml:space="preserve">11F.01       </t>
  </si>
  <si>
    <t>INST. MEGAF. COMER. 800 m2</t>
  </si>
  <si>
    <t xml:space="preserve">Instalación de megafonía , para mensaje y música continua de 120 W. RMS de potencia, de 3 entradas para micrófono (conector DIN), 2 entradas auxiliares para fuentes musicales, 2 fuentes musicales externas y un micrófono con cápsula dinámica cardiode, 25 difusores sonoros de 10 W., en montaje en falso techo, con línea de alimentación de 2 x 1,5 mm2, bajo tubo de PVC corrugado de 20 mm. de diámetro, también en montaje empotrado, instalado y probado.
</t>
  </si>
  <si>
    <t>MEGAFONIA</t>
  </si>
  <si>
    <t>11F.01</t>
  </si>
  <si>
    <t xml:space="preserve">11F.02       </t>
  </si>
  <si>
    <t>TOMA RJ45 C6 UTP</t>
  </si>
  <si>
    <t>Toma simple RJ45 categoría 6 UTP (sin incluir cableado), realizada con canalización de tubo PVC corrugado de M 20/gp5, empotrada, montada e instalada.</t>
  </si>
  <si>
    <t>TOMAS</t>
  </si>
  <si>
    <t>11F.02</t>
  </si>
  <si>
    <t xml:space="preserve">11F.03       </t>
  </si>
  <si>
    <t>CANALIZACIÓN 100x35</t>
  </si>
  <si>
    <t>Canalización prevista para soportar el SCE, realizada con bandeja de chapa perforada galvanizada de 100x35 mm., incluido p.p. de cajas de registro, terminada.</t>
  </si>
  <si>
    <t>11F.03</t>
  </si>
  <si>
    <t xml:space="preserve">11F.04       </t>
  </si>
  <si>
    <t>CABLEADO HORIZONTAL UTP CATEGORÍA 6A</t>
  </si>
  <si>
    <t>11F.04</t>
  </si>
  <si>
    <t>11F</t>
  </si>
  <si>
    <t>11</t>
  </si>
  <si>
    <t xml:space="preserve">12           </t>
  </si>
  <si>
    <t>AIRE ACONDICIONADO Y RENOVACIÓN DE AIRE</t>
  </si>
  <si>
    <t xml:space="preserve">12A          </t>
  </si>
  <si>
    <t>EQUIPOS</t>
  </si>
  <si>
    <t xml:space="preserve">nu 
</t>
  </si>
  <si>
    <t xml:space="preserve">12A.01       </t>
  </si>
  <si>
    <t>VENTILADOR EN LINEA. TD EVO-125 ECOWATT</t>
  </si>
  <si>
    <t xml:space="preserve">Ventiladores helicocentrífugos in-line, de bajo perfil, para conductos circulares. Cuerpo motor-ventilador desmontable, sin necesidad de manipular los conductos. Carcasa compacta de bajo perfil fabricada en plástico reforzado. Diseño de hélice optimizado, directrices y difusor de descarga, para aumentar el rendimiento y disminuir el nivel de ruido. Construcción hermética de doble inyección entre el cuerpo y el soporte, para evitar fugas de aire. Juntas de goma en las bridas, para mejorar la estanqueidad con los conductos. Silent-block entre motor y soporte, para reducir las vibraciones y reducir el nivel de ruido de la instalación, incluso en caso de regulación de velocidad. Motor Motor brushless EC: - 230V±10% 50/60Hz, IP44. - Velocidad regulable 100% mediante potenciómetro ubicado en la caja de bornes o mediante control externo tipo REB-ECOWATT. Opción control remoto mediante señal externa 0-10V. - Rodamientos a bolas y protector térmico de rearme manual. - Temperatura de trabajo: -20/40ºC.
</t>
  </si>
  <si>
    <t>00_ASEO F.</t>
  </si>
  <si>
    <t>12A.01</t>
  </si>
  <si>
    <t xml:space="preserve">12A.02       </t>
  </si>
  <si>
    <t>RECUPERADOR DE CALOR. DFE COMPACT 1600 DERECHA "ALDES"</t>
  </si>
  <si>
    <t xml:space="preserve">Recuperador de calor aire-aire, código de pedido 11058468, modelo DFE COMPACT 1600 DERECHA "ALDES" o equivalente, montaje horizontal, caudal de aire nominal 1600 m³/h, dimensiones 400x1630x1790 mm, peso 222 kg, presión estática de aire nominal 200 Pa, presión sonora a 4 m 40 dBA, potencia eléctrica nominal 1620 W, alimentación monofásica a 230 V, eficiencia de recuperación de hasta el 90%, con intercambiador de placas de flujo cruzado de alto rendimiento, ventiladores con motor de tipo EC de alta eficiencia, bypass con servomotor para cambio de modo de operación de recuperación a free-cooling, estructura autoportante con doble panel con aislamiento de polietileno expandido de 30 mm de espesor, filtro de aire clase G4 en la entrada de aire del interior, presostatos diferenciales para los filtros, interruptor paro/marcha, bandeja de recogida de condensados de acero inoxidable, acceso a los ventiladores y a los filtros de aire a través de los paneles de inspección, control electrónico, para la regulación de la ventilación y de la temperatura y para la supervisión del estado de los filtros de aire, tres modos de funcionamiento (caudal constante, presión constante o presión regulada) y programación horaria, con pieza rígida para conexión a conductos circulares de 315 mm de diámetro, código de pedido 11058422. Instalación en techo.
Incluye: Replanteo. Colocación y fijación.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
</t>
  </si>
  <si>
    <t>REC1</t>
  </si>
  <si>
    <t>12A.02</t>
  </si>
  <si>
    <t xml:space="preserve">12A.03       </t>
  </si>
  <si>
    <t>RECUPERADOR DE CALOR. DEF COMPACT 2000 DERECHA "ALDES"</t>
  </si>
  <si>
    <t xml:space="preserve">Recuperador de calor aire-aire, código de pedido 11058469, modelo DFE COMPACT 2000 DERECHA "ALDES" o equivalente, montaje horizontal, caudal de aire nominal 2000 m³/h, dimensiones 400x1780x2090 mm, peso 261 kg, presión estática de aire nominal 200 Pa, presión sonora a 4 m 40 dBA, potencia eléctrica nominal 1920 W, alimentación monofásica a 230 V, eficiencia de recuperación de hasta el 90%, con intercambiador de placas de flujo cruzado de alto rendimiento, ventiladores con motor de tipo EC de alta eficiencia, bypass con servomotor para cambio de modo de operación de recuperación a free-cooling, estructura autoportante con doble panel con aislamiento de polietileno expandido de 30 mm de espesor, filtro de aire clase G4 en la entrada de aire del interior, presostatos diferenciales para los filtros, interruptor paro/marcha, bandeja de recogida de condensados de acero inoxidable, acceso a los ventiladores y a los filtros de aire a través de los paneles de inspección, control electrónico, para la regulación de la ventilación y de la temperatura y para la supervisión del estado de los filtros de aire, tres modos de funcionamiento (caudal constante, presión constante o presión regulada) y programación horaria, con pieza rígida para conexión a conductos circulares de 315 mm de diámetro, código de pedido 11058423. Instalación en techo.
Incluye: Replanteo. Colocación y fijación.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
</t>
  </si>
  <si>
    <t>REC2</t>
  </si>
  <si>
    <t>12A.03</t>
  </si>
  <si>
    <t xml:space="preserve">12A.04       </t>
  </si>
  <si>
    <t>RECUPERADOR DE CALOR. SUPRABOX 2000V AIRTECNIC</t>
  </si>
  <si>
    <t xml:space="preserve">Las unidades de recuperación de calor Suprabox Comfort de Rosenberg Vertical o equivalente destacan por su espacio reducido y se distinguen por su alta eficiencia energética. Estos equipos proporcionan un ahorro energético real en el sistema de ventilación de restaurantes, tiendas de retail, hoteles, edificios de oficinas y cualquier aplicación que se le pueda dar. Esta gama ofrece conexiones verticales y está disponible en 4 tamaños distintos que ofrecen rangos de flujos de aire desde 800 hasta 2000 m³/h.
Incluye: Replanteo. Colocación y fijación. Conexionado y comprobación de su correcto funcionamiento.
Criterio de medición de proyecto: Número de unidades previstas, según documentación gráfica de Proyecto.
Criterio de medición de obra: Se medirá el número de unidades realmente ejecutadas según especificaciones de Proyecto.
</t>
  </si>
  <si>
    <t>REC.3</t>
  </si>
  <si>
    <t>12A.04</t>
  </si>
  <si>
    <t xml:space="preserve">12A.05       </t>
  </si>
  <si>
    <t>UNIDAD EXTERIOR 2X1 MXM40A conectados a UI.FTXM25R</t>
  </si>
  <si>
    <t xml:space="preserve">Daikin Multisplit Inverter 2x1 unidad exterior MODELO 2MXM40M + (2) unidades interiores modelo FTXP25M o equivalentes.
</t>
  </si>
  <si>
    <t>12A.05</t>
  </si>
  <si>
    <t xml:space="preserve">12A.06       </t>
  </si>
  <si>
    <t>UNIDAD EXTERIOR CLIMATIZACION. 5B.RKXYQ-5T</t>
  </si>
  <si>
    <t xml:space="preserve">Bomba de calor VRV Daikin, serie Indoor industrial modelo SB.RKXYQ5T8, o equivalente, de una potencia de 14.8 kW y 12728 frigorías, SEER 3.2 y SCOP 3.68, gas refrigerante R410A. Capacidad de 14.8kW y 12728 frigorías,
Configuración en 2 módulos: permite mayor flexibilidad en la instalación, ajustándose a las características arquitectónicas. Reducción de pesos.
Intercambiador de calor en forma de V y ventiladores Inverter: altos valores de eficiencia gracias a la gran superficie de condensación
Mantenimiento sencillo: buena accesibilidad de los componentes. Además, las reducidas dimensiones maximizan el uso del espacio.
ESP ajustable desde 30 hasta 150Pa: adaptabilidad a un rango amplio de configuraciones de conductos gracias al ventilador Inverter.
Amplio rango de unidades interiores  compatibles (VRV, Cortinas de aire y climatizadores de expansión directa): hasta 17 unidades interiores conectables con simultaneidades del 130%.
</t>
  </si>
  <si>
    <t>12A.06</t>
  </si>
  <si>
    <t xml:space="preserve">12A.07       </t>
  </si>
  <si>
    <t>UNIDAD INTERIOR DE PARED.FXAQ15A "DAIKIN"</t>
  </si>
  <si>
    <t xml:space="preserve">Unidad interior de aire acondicionado, para sistema VRV-IV (Volumen de Refrigerante Variable), de pared, modelo FXAQ15A "DAIKIN", o equivalente, para gas R-410A, alimentación monofásica (230V/50Hz), potencia frigorífica nominal 1,5 kW (temperatura de bulbo seco del aire interior 27°C, temperatura de bulbo húmedo del aire interior 19°C, temperatura de bulbo seco del aire exterior 35°C), potencia calorífica nominal 1,7 kW (temperatura de bulbo seco del aire interior 20°C, temperatura de bulbo seco del aire exterior 7°C), consumo eléctrico nominal en refrigeración 20 W, consumo eléctrico nominal en calefacción 30 W, presión sonora a velocidad baja 29 dBA, caudal de aire a velocidad alta 8,4 m³/min, de 290x795x266 mm (de perfil bajo), peso 12 kg, válvula de expansión electrónica, bomba de drenaje, bloque de terminales F1-F2 para cable de 2 hilos de transmisión y control (bus D-III Net) a unidad exterior, control por microprocesador, orientación vertical automática (distribución uniforme del aire), señal de limpieza de filtro y filtro de aire de succión, con control remoto simplificado para hoteles, modelo BRC2E52C, o equivalente, con pasarela de comunicación mediante protocolo Modbus para integración en sistema BMS, modelo RTD-NET o equivalente.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
</t>
  </si>
  <si>
    <t>12A.07</t>
  </si>
  <si>
    <t xml:space="preserve">12A.08       </t>
  </si>
  <si>
    <t>UNIDAD INTERIOR CONDUCTO. FXSQ25A "DAIKIN"</t>
  </si>
  <si>
    <t xml:space="preserve">Unidad interior de aire acondicionado, para sistema VRV-IV (Volumen de Refrigerante Variable), de techo sin envolvente, modelo FXSQ25A "DAIKIN", o equivalente, para gas R-410A, alimentación monofásica (230V/50Hz), potencia frigorífica nominal 2,8 kW (temperatura de bulbo seco del aire interior 27°C, temperatura de bulbo húmedo del aire interior 19°C, temperatura de bulbo seco del aire exterior 35°C), potencia calorífica nominal 3,2 kW (temperatura de bulbo seco del aire interior 20°C, temperatura de bulbo seco del aire exterior 7°C), consumo eléctrico nominal en refrigeración 41 W, consumo eléctrico nominal en calefacción 37 W, presión sonora a velocidad baja 28 dBA, caudal de aire a velocidad alta 7,5 m³/min, de 245x550x800 mm, peso 23,5 kg, con ventilador con regulación Inverter (la presión estática del ventilador se ajusta automáticamente a la pérdida de carga real en los conductos) y presión estática disponible de 30 a 150 Pa, válvula de expansión electrónica, bomba de drenaje, aspiración de aire trasera o inferior, bloque de terminales F1-F2 para cable de 2 hilos de transmisión y control (bus D-III Net) a unidad exterior, control por microprocesador y filtro de aire de succión, con control remoto simplificado para hoteles, modelo BRC2E52C, o equivalente, con pasarela de comunicación mediante protocolo Modbus para integración en sistema BMS, modelo RTD-NET o equivalente.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
</t>
  </si>
  <si>
    <t>1</t>
  </si>
  <si>
    <t>12A.08</t>
  </si>
  <si>
    <t xml:space="preserve">12A.09       </t>
  </si>
  <si>
    <t>UNIDAD INTERIOR CONDUCTO.FXSQ32A "DAIKIN"</t>
  </si>
  <si>
    <t xml:space="preserve">Unidad interior de aire acondicionado, para sistema VRV-IV (Volumen de Refrigerante Variable), de techo sin envolvente, modelo FXSQ32A "DAIKIN" o equivalente, para gas R-410A, alimentación monofásica (230V/50Hz), potencia frigorífica nominal 3,6 kW (temperatura de bulbo seco del aire interior 27°C, temperatura de bulbo húmedo del aire interior 19°C, temperatura de bulbo seco del aire exterior 35°C), potencia calorífica nominal 4 kW (temperatura de bulbo seco del aire interior 20°C, temperatura de bulbo seco del aire exterior 7°C), consumo eléctrico nominal en refrigeración 45 W, consumo eléctrico nominal en calefacción 42 W, presión sonora a velocidad baja 29 dBA, caudal de aire a velocidad alta 8 m³/min, de 245x550x800 mm, peso 24 kg, con ventilador con regulación Inverter (la presión estática del ventilador se ajusta automáticamente a la pérdida de carga real en los conductos) y presión estática disponible de 30 a 150 Pa, válvula de expansión electrónica, bomba de drenaje, aspiración de aire trasera o inferior, bloque de terminales F1-F2 para cable de 2 hilos de transmisión y control (bus D-III Net) a unidad exterior, control por microprocesador y filtro de aire de succión, con control remoto simplificado para hoteles, modelo BRC2E52C o equivalente, con pasarela de comunicación mediante protocolo Modbus para integración en sistema BMS, modelo RTD-NET o equivalente.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
</t>
  </si>
  <si>
    <t>12A.09</t>
  </si>
  <si>
    <t xml:space="preserve">12A.10       </t>
  </si>
  <si>
    <t>UNIDAD INTERIOR CONDUCTO.FXSQ80A "DAIKIN"</t>
  </si>
  <si>
    <t xml:space="preserve">Unidad interior de aire acondicionado, para sistema VRV-IV (Volumen de Refrigerante Variable), de techo sin envolvente, modelo FXSQ80A "DAIKIN" o equivalente, para gas R-410A, alimentación monofásica (230V/50Hz), potencia frigorífica nominal 9 kW (temperatura de bulbo seco del aire interior 27°C, temperatura de bulbo húmedo del aire interior 19°C, temperatura de bulbo seco del aire exterior 35°C), potencia calorífica nominal 10 kW (temperatura de bulbo seco del aire interior 20°C, temperatura de bulbo seco del aire exterior 7°C), consumo eléctrico nominal en refrigeración 121 W, consumo eléctrico nominal en calefacción 118 W, presión sonora a velocidad baja 32 dBA, caudal de aire a velocidad alta 19,5 m³/min, de 245x1000x800 mm, peso 36,6 kg, con ventilador con regulación Inverter (la presión estática del ventilador se ajusta automáticamente a la pérdida de carga real en los conductos) y presión estática disponible de 40 a 150 Pa, válvula de expansión electrónica, bomba de drenaje, aspiración de aire trasera o inferior, bloque de terminales F1-F2 para cable de 2 hilos de transmisión y control (bus D-III Net) a unidad exterior, control por microprocesador y filtro de aire de succión, con control remoto simplificado para hoteles, modelo BRC2E52C o equivalente, con pasarela de comunicación mediante protocolo Modbus para integración en sistema BMS, modelo RTD-NET o equivalente.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
</t>
  </si>
  <si>
    <t>12A.10</t>
  </si>
  <si>
    <t xml:space="preserve">12A.11       </t>
  </si>
  <si>
    <t>UNIDAD INTERIOR CASSETTE. FXZQ15A  "DAIKIN"</t>
  </si>
  <si>
    <t xml:space="preserve">Unidad interior de aire acondicionado, para sistema VRV-IV (Volumen de Refrigerante Variable), de cassette de 4 vías, adaptable a panel modular para techo estándar de 600x600 mm, modelo FXZQ15A "DAIKIN" o equivalente, para gas R-410A, alimentación monofásica (230V/50Hz), potencia frigorífica nominal 1,7 kW (temperatura de bulbo seco del aire interior 27°C, temperatura de bulbo húmedo del aire interior 19°C, temperatura de bulbo seco del aire exterior 35°C), potencia calorífica nominal 1,9 kW (temperatura de bulbo seco del aire interior 20°C, temperatura de bulbo seco del aire exterior 7°C), consumo eléctrico nominal en refrigeración 43 W, consumo eléctrico nominal en calefacción 36 W, presión sonora a velocidad baja 25,5 dBA, caudal de aire a velocidad alta 8,5 m³/min, de 260x575x575 mm (de perfil bajo), peso 15,5 kg, válvula de expansión electrónica, bomba de drenaje, bloque de terminales F1-F2 para cable de 2 hilos de transmisión y control (bus D-III Net) a unidad exterior, control por microprocesador, orientación vertical automática (distribución uniforme del aire), señal de limpieza de filtro y filtro de aire de succión, con posibilidad de cerrar una o dos vías de impulsión para facilitar la instalación en ángulos y pasillos, panel decorativo para unidad de aire acondicionado de cassette de 4 vías FXZQ-A, modelo BYFQ60CW o equivalente, con control remoto multifunción, modelo Madoka BRC1H52W o equivalente.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
</t>
  </si>
  <si>
    <t>12A.11</t>
  </si>
  <si>
    <t xml:space="preserve">12A.12       </t>
  </si>
  <si>
    <t>UNIDAD INTERIOR CASSETTE.FXZQ25A "DAIKIN"</t>
  </si>
  <si>
    <t xml:space="preserve">Unidad interior de aire acondicionado, para sistema VRV-IV (Volumen de Refrigerante Variable), de cassette de 4 vías, adaptable a panel modular para techo estándar de 600x600 mm, modelo FXZQ25A "DAIKIN" o equivalente, para gas R-410A, alimentación monofásica (230V/50Hz), potencia frigorífica nominal 2,8 kW (temperatura de bulbo seco del aire interior 27°C, temperatura de bulbo húmedo del aire interior 19°C, temperatura de bulbo seco del aire exterior 35°C), potencia calorífica nominal 3,2 kW (temperatura de bulbo seco del aire interior 20°C, temperatura de bulbo seco del aire exterior 7°C), consumo eléctrico nominal en refrigeración 43 W, consumo eléctrico nominal en calefacción 36 W, presión sonora a velocidad baja 25,5 dBA, caudal de aire a velocidad alta 9 m³/min, de 260x575x575 mm (de perfil bajo), peso 15,5 kg, válvula de expansión electrónica, bomba de drenaje, bloque de terminales F1-F2 para cable de 2 hilos de transmisión y control (bus D-III Net) a unidad exterior, control por microprocesador, orientación vertical automática (distribución uniforme del aire), señal de limpieza de filtro y filtro de aire de succión, con posibilidad de cerrar una o dos vías de impulsión para facilitar la instalación en ángulos y pasillos, panel decorativo para unidad de aire acondicionado de cassette de 4 vías FXZQ-A, modelo BYFQ60CW o equivalente, con control remoto multifunción, modelo Madoka BRC1H52W o equivalente. Incluso elementos para suspensión del techo.
Criterio de valoración económica: El precio no incluye la canalización ni el cableado eléctrico de alimentación.
Incluye: Replanteo. Colocación y fijación. Conexión a las líneas frigoríficas. Conexión a la red eléctrica. Colocación y fijación del tubo entre la unidad interior y el control remoto por cable. Tendido de cables entre la unidad interior y el control remoto por cable. Conexionado de cables entre la unidad interior y el control remoto por cable. Conexión a la red de desagüe. Puesta en marcha.
Criterio de medición de proyecto: Número de unidades previstas, según documentación gráfica de Proyecto.
Criterio de medición de obra: Se medirá el número de unidades realmente ejecutadas según especificaciones de Proyecto.
</t>
  </si>
  <si>
    <t>12A.12</t>
  </si>
  <si>
    <t xml:space="preserve">12A.13       </t>
  </si>
  <si>
    <t>UNIDAD EXTERIOR.RXYLQ10T "DAIKIN"</t>
  </si>
  <si>
    <t xml:space="preserve">Unidad exterior para sistema VRV-IV C+ (Volumen de Refrigerante Variable), bomba de calor, modelo RXYLQ10T "DAIKIN" o equivalente, para gas R-410A, con temperatura de refrigerante variable para la mejora de la eficiencia estacional, alimentación trifásica (400V/50Hz), potencia frigorífica nominal 28 kW (temperatura de bulbo seco del aire interior 27°C, temperatura de bulbo seco del aire exterior 35°C), SEER 6,36, rango de funcionamiento de temperatura de bulbo seco del aire exterior en refrigeración desde -5 hasta 43°C, potencia calorífica nominal 31,5 kW (temperatura de bulbo seco del aire interior 20°C, temperatura de bulbo seco del aire exterior 7°C), SCOP 3,68, rango de funcionamiento de temperatura de bulbo seco del aire exterior en calefacción desde -25 hasta 16°C, conectabilidad de hasta 22 unidades interiores con un porcentaje de capacidad mínimo del 70% y máximo del 130%, control mediante microprocesador, compresor scroll herméticamente sellado, con control Inverter, dimensiones 1685x1240x765 mm, peso 302 kg, presión sonora 56 dBA, caudal de aire nominal 171 m³/min, longitud total máxima de tubería frigorífica 1000 m, longitud máxima entre unidad exterior y unidad interior más alejada 165 m (190 m equivalentes), diferencia máxima de altura de instalación 90 m si la unidad exterior se encuentra por encima de las unidades interiores y 90 m si se encuentra por debajo, longitud máxima entre el primer kit de ramificación (unión Refnet) de tubería frigorífica y unidad interior más alejada 40 m, bloque de terminales F1-F2 para cable de 2 hilos de transmisión y control (bus D-III Net), pantalla de configuración y software que hace que la puesta en marcha, la configuración y la personalización sean más rápidas y precisas, y posibilidad de instalación en interior como resultado de la alta presión estática externa de aire, tratamiento anticorrosivo especial del intercambiador de calor, función de recuperación de refrigerante, carga automática adicional de refrigerante, prueba automática de funcionamiento y ajuste de limitación de consumo de energía (función I-Demand).
Criterio de valoración económica: El precio no incluye los elementos antivibratorios de suelo, la canalización ni el cableado eléctrico de alimentación.
Incluye: Replanteo. Colocación y fijación. Conexión a las líneas frigoríficas. Conexión a la red eléctrica. Conexión a la red de desagüe. Puesta en marcha.
Criterio de medición de proyecto: Número de unidades previstas, según documentación gráfica de Proyecto.
Criterio de medición de obra: Se medirá el número de unidades realmente ejecutadas según especificaciones de Proyecto.
</t>
  </si>
  <si>
    <t>12A.13</t>
  </si>
  <si>
    <t xml:space="preserve">12A.14       </t>
  </si>
  <si>
    <t>UNIDAD EXTERIOR.RXYSQ6TV9 "DAIKIN"</t>
  </si>
  <si>
    <t xml:space="preserve">Unidad exterior para sistema Mini VRV-IV S (Volumen de Refrigerante Variable), bomba de calor, modelo RXYSQ6TV9 "DAIKIN" o equivalente, para gas R-410A, con temperatura de refrigerante variable para la mejora de la eficiencia estacional, alimentación monofásica (230V/50Hz), potencia frigorífica nominal 15,5 kW (temperatura de bulbo húmedo del aire interior 19°C, temperatura de bulbo seco del aire exterior 35°C), SEER 7, consumo eléctrico nominal en refrigeración 4,56 kW, rango de funcionamiento de temperatura de bulbo seco del aire exterior en refrigeración desde -5 hasta 46°C, potencia calorífica nominal 15,5 kW (temperatura de bulbo seco del aire interior 20°C, temperatura de bulbo húmedo del aire exterior 6°C), SCOP 4,9, consumo eléctrico nominal en calefacción 3,97 kW, rango de funcionamiento de temperatura de bulbo seco del aire exterior en calefacción desde -20 hasta 15,5°C, conectabilidad de hasta 12 unidades interiores con un porcentaje de capacidad mínimo del 50% y máximo del 130%, control mediante microprocesador, compresor swing, con control Inverter, 1345x900x320 mm, peso 104 kg, presión sonora 51 dBA, caudal de aire 106 m³/min, longitud total máxima de tubería frigorífica 300 m, longitud máxima entre unidad exterior y unidad interior más alejada 120 m (150 m equivalentes), diferencia máxima de altura de instalación 50 m si la unidad exterior se encuentra por encima de las unidades interiores y 40 m si se encuentra por debajo, longitud máxima entre el primer kit de ramificación (unión Refnet) de tubería frigorífica y unidad interior más alejada 40 m, bloque de terminales F1-F2 para cable de 2 hilos de transmisión y control (bus D-III Net), tratamiento anticorrosivo especial del intercambiador de calor, función de recuperación de refrigerante, carga automática adicional de refrigerante, prueba automática de funcionamiento y ajuste de limitación de consumo de energía (función I-Demand). Incluso elementos antivibratorios de suelo.
Criterio de valoración económica: El precio no incluye la canalización ni el cableado eléctrico de alimentación.
Incluye: Replanteo. Colocación y fijación. Conexión a las líneas frigoríficas. Conexión a la red eléctrica. Conexión a la red de desagüe. Puesta en marcha.
Criterio de medición de proyecto: Número de unidades previstas, según documentación gráfica de Proyecto.
Criterio de medición de obra: Se medirá el número de unidades realmente ejecutadas según especificaciones de Proyecto.
</t>
  </si>
  <si>
    <t>12A.14</t>
  </si>
  <si>
    <t xml:space="preserve">12A.15       </t>
  </si>
  <si>
    <t>CORTINA DE AIRE EMPOTRAR SOLO AIRE - a:1200 mm - 1600</t>
  </si>
  <si>
    <t xml:space="preserve">Cortina de aire de empotrar, para montaje en falso techo o similar, con un ancho de 1200 mm, para montaje recomendado hasta una altura máxima de 3 m. Caudal de aire aprox. de 1600 m3/h, velocidad de salida del aire 0-3 m de 7-0,8 m/s. Alimentación trifásica 400V. Bajo nivel sonoro, con 3 velocidades de funcionamiento. Incorpora cuadro de mando de control remoto para control de caudal y potencia calorífica. Totalmente instalada; i/p.p. de ajustes y conexiones.
</t>
  </si>
  <si>
    <t>12A.15</t>
  </si>
  <si>
    <t>12A</t>
  </si>
  <si>
    <t xml:space="preserve">12B          </t>
  </si>
  <si>
    <t>TUBERIA</t>
  </si>
  <si>
    <t xml:space="preserve">12B.01       </t>
  </si>
  <si>
    <t>LÍNEA FRIGORÍFICA. 1/2" 1/4''</t>
  </si>
  <si>
    <t xml:space="preserve">Línea frigorífica doble realizada con tubería para gas mediante tubo de cobre sin soldadura, de 1/2" de diámetro y 0,8 mm de espesor con coquilla de espuma elastomérica, de 13 mm de diámetro interior y 10 mm de espesor, a base de caucho sintético flexible, de estructura celular cerrada y tubería para líquido mediante tubo de cobre sin soldadura, de 1/4" de diámetro y 0,8 mm de espesor con coquilla de espuma elastomérica, de 7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t>
  </si>
  <si>
    <t>12B.01</t>
  </si>
  <si>
    <t xml:space="preserve">12B.02       </t>
  </si>
  <si>
    <t>LÍNEA FRIGORÍFICA. 5/8" 3/8''</t>
  </si>
  <si>
    <t xml:space="preserve">Línea frigorífica doble realizada con tubería para gas mediante tubo de cobre sin soldadura, de 5/8" de diámetro y 1 mm de espesor con coquilla de espuma elastomérica, de 16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t>
  </si>
  <si>
    <t>12B.02</t>
  </si>
  <si>
    <t xml:space="preserve">12B.03       </t>
  </si>
  <si>
    <t>LÍNEA FRIGORÍFICA. 3/4" 3/8''</t>
  </si>
  <si>
    <t xml:space="preserve">Línea frigorífica doble realizada con tubería para gas mediante tubo de cobre sin soldadura, de 3/4" de diámetro y 1 mm de espesor con coquilla de espuma elastomérica, de 19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t>
  </si>
  <si>
    <t>12B.03</t>
  </si>
  <si>
    <t xml:space="preserve">12B.04       </t>
  </si>
  <si>
    <t>LÍNEA FRIGORÍFICA.3/4" 1/2''</t>
  </si>
  <si>
    <t xml:space="preserve">Línea frigorífica doble realizada con tubería para gas mediante tubo de cobre sin soldadura, de 3/4" de diámetro y 1 mm de espesor con coquilla de espuma elastomérica, de 19 mm de diámetro interior y 15 mm de espesor, a base de caucho sintético flexible, de estructura celular cerrada y tubería para líquido mediante tubo de cobre sin soldadura, de 1/2" de diámetro y 0,8 mm de espesor con coquilla de espuma elastomérica, de 13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t>
  </si>
  <si>
    <t>12B.04</t>
  </si>
  <si>
    <t xml:space="preserve">12B.05       </t>
  </si>
  <si>
    <t>LÍNEA FRIGORÍFICA. 7/8" 3.8''</t>
  </si>
  <si>
    <t xml:space="preserve">Línea frigorífica doble realizada con tubería para gas mediante tubo de cobre sin soldadura, de 7/8" de diámetro y 1 mm de espesor con coquilla de espuma elastomérica, de 23 mm de diámetro interior y 15 mm de espesor, a base de caucho sintético flexible, de estructura celular cerrada y tubería para líquido mediante tubo de cobre sin soldadura, de 3/8" de diámetro y 0,8 mm de espesor con coquilla de espuma elastomérica, de 11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t>
  </si>
  <si>
    <t xml:space="preserve">12B.06       </t>
  </si>
  <si>
    <t>LÍNEA FRIGORÍFICA.1 1/8" 1/2''</t>
  </si>
  <si>
    <t xml:space="preserve">Línea frigorífica doble realizada con tubería para gas mediante tubo de cobre sin soldadura, de 1 1/8" de diámetro y 1 mm de espesor con coquilla de espuma elastomérica, de 29 mm de diámetro interior y 20 mm de espesor, a base de caucho sintético flexible, de estructura celular cerrada y tubería para líquido mediante tubo de cobre sin soldadura, de 1/2" de diámetro y 0,8 mm de espesor con coquilla de espuma elastomérica, de 13 mm de diámetro interior y 10 mm de espesor, a base de caucho sintético flexible, de estructura celular cerrada.
Incluye: Replanteo del recorrido de la línea. Encintado de los extremos. Colocación del aislamiento. Montaje y fijación de la línea. Abocardado. Vaciado para su carga.
Criterio de medición de proyecto: Longitud medida según documentación gráfica de Proyecto.
Criterio de medición de obra: Se medirá la longitud realmente ejecutada según especificaciones de Proyecto.
</t>
  </si>
  <si>
    <t xml:space="preserve">12B.07       </t>
  </si>
  <si>
    <t>CARGA DE GAS REFRIGERANTE.R-410A</t>
  </si>
  <si>
    <t>kg</t>
  </si>
  <si>
    <t xml:space="preserve">Carga de la instalación con gas refrigerante R-410A, suministrado en botella con 50 kg de refrigerante.
Incluye: Carga del gas refrigerante.
Criterio de medición de proyecto: Peso teórico de la carga, estimado a partir de la densidad aparente, de la presión y del volumen a ocupar, según documentación gráfica de Proyecto.
Criterio de medición de obra: Se determinará el peso de la carga realmente introducida en la instalación, según especificaciones de Proyecto.
</t>
  </si>
  <si>
    <t>12B.07</t>
  </si>
  <si>
    <t xml:space="preserve">12B.08       </t>
  </si>
  <si>
    <t>Derivación para línea frigorífica de líquido y de gas.</t>
  </si>
  <si>
    <t xml:space="preserve">Derivación de línea frigorífica formada por conjunto de dos juntas Refnet, una para la línea de líquido y otra para la línea de gas, para sistema "DAIKIN" o equivalente, con índice máximo de conexión de unidades interiores de 199.
Incluye: Conexionado.
Criterio de medición de proyecto: Número de unidades previstas, según documentación gráfica de Proyecto.
Criterio de medición de obra: Se medirá el número de unidades realmente ejecutadas según especificaciones de Proyecto.
</t>
  </si>
  <si>
    <t xml:space="preserve">12B.09       </t>
  </si>
  <si>
    <t xml:space="preserve">Derivación de línea frigorífica formada por conjunto de dos juntas Refnet, una para la línea de líquido y otra para la línea de gas, para sistema "DAIKIN" o equivalente, con índice máximo de conexión de unidades interiores de 289.
Incluye: Conexionado.
Criterio de medición de proyecto: Número de unidades previstas, según documentación gráfica de Proyecto.
Criterio de medición de obra: Se medirá el número de unidades realmente ejecutadas según especificaciones de Proyecto.
</t>
  </si>
  <si>
    <t xml:space="preserve">12B.10       </t>
  </si>
  <si>
    <t>Control centralizado.</t>
  </si>
  <si>
    <t xml:space="preserve">Sistema de control centralizado "DAIKIN" o equivalente, con unidades conectadas mediante bus de control DIII-net, con un máximo de 64 unidades interiores, formado por pasarela de comunicación mediante protocolo LonWorks, para gestión de hasta 64 unidades interiores y hasta 10 módulos de unidades exteriores, modelo DMS504B51 o equivalente.
Criterio de valoración económica: El precio no incluye la canalización ni el cableado eléctrico de alimentación.
Incluye: Replanteo. Colocación y fijación. Colocación y fijación de los accesorios. Conexionado.
Criterio de medición de proyecto: Número de unidades previstas, según documentación gráfica de Proyecto.
Criterio de medición de obra: Se medirá el número de unidades realmente ejecutadas según especificaciones de Proyecto.
</t>
  </si>
  <si>
    <t>12B.10</t>
  </si>
  <si>
    <t xml:space="preserve">12B.11       </t>
  </si>
  <si>
    <t>Cable bus de comunicaciones.</t>
  </si>
  <si>
    <t xml:space="preserve">Cable bus de comunicaciones, de manguera sin apantallar, de 2 hilos, de 1 mm² de sección por hilo, sin polaridad.
Criterio de valoración económica: El precio no incluye la canalización.
Incluye: Tendido del cable. Conexionado.
Criterio de medición de proyecto: Longitud medida según documentación gráfica de Proyecto.
Criterio de medición de obra: Se medirá la longitud realmente ejecutada según especificaciones de Proyecto.
</t>
  </si>
  <si>
    <t>12B.11</t>
  </si>
  <si>
    <t xml:space="preserve">12B.12       </t>
  </si>
  <si>
    <t>TUBERÍA COBRE DESHIDRATADO 3/8" AISL</t>
  </si>
  <si>
    <t xml:space="preserve">Tubería de cobre deshidratado para refrigeración, de 3/8" de diámetro nominal, en instalaciones de climatización, incluso aislamiento con coquilla elastomérica de espesor según RITE y parte proporcional de soldaduras y piezas auxiliares.
</t>
  </si>
  <si>
    <t>12B.12</t>
  </si>
  <si>
    <t xml:space="preserve">12B.13       </t>
  </si>
  <si>
    <t>TUBERÍA COBRE DESHIDRATADO 3/4" AISL</t>
  </si>
  <si>
    <t xml:space="preserve">Tubería de cobre deshidratado para refrigeración, de 3/4" de diámetro nominal, en instalaciones de climatización, incluso aislamiento con coquilla elastomérica de espesor según RITE y parte proporcional de soldaduras y piezas auxiliares.
</t>
  </si>
  <si>
    <t>12B.13</t>
  </si>
  <si>
    <t>12B</t>
  </si>
  <si>
    <t xml:space="preserve">12C          </t>
  </si>
  <si>
    <t>CONDUCTO</t>
  </si>
  <si>
    <t xml:space="preserve">12C.01       </t>
  </si>
  <si>
    <t>Conducto circular.175 mm</t>
  </si>
  <si>
    <t xml:space="preserve">Conducto circular de pared simple helicoidal de acero galvanizado, de 175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
</t>
  </si>
  <si>
    <t>12C.01</t>
  </si>
  <si>
    <t xml:space="preserve">12C.02       </t>
  </si>
  <si>
    <t>Conducto circular.200 mm</t>
  </si>
  <si>
    <t xml:space="preserve">Conducto circular de pared simple helicoidal de acero galvanizado, de 200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
</t>
  </si>
  <si>
    <t>12C.02</t>
  </si>
  <si>
    <t xml:space="preserve">12C.03       </t>
  </si>
  <si>
    <t>Conducto circular. 225 mm</t>
  </si>
  <si>
    <t xml:space="preserve">Conducto circular de pared simple helicoidal de acero galvanizado, de 225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
</t>
  </si>
  <si>
    <t>12C.03</t>
  </si>
  <si>
    <t xml:space="preserve">12C.04       </t>
  </si>
  <si>
    <t>Conducto circular.250 mm</t>
  </si>
  <si>
    <t xml:space="preserve">Conducto circular de pared simple helicoidal de acero galvanizado, de 250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
</t>
  </si>
  <si>
    <t>12C.04</t>
  </si>
  <si>
    <t xml:space="preserve">12C.05       </t>
  </si>
  <si>
    <t>Conducto circular.280 mm</t>
  </si>
  <si>
    <t xml:space="preserve">Conducto circular de pared simple helicoidal de acero galvanizado, de 280 mm de diámetro y 0,5 mm de espesor,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
</t>
  </si>
  <si>
    <t>12C.05</t>
  </si>
  <si>
    <t xml:space="preserve">12C.06       </t>
  </si>
  <si>
    <t>Conducto circular. 355 mm</t>
  </si>
  <si>
    <t xml:space="preserve">Conducto circular de pared simple helicoidal de acero galvanizado, de 355 mm de diámetro y 0,5 mm de espesor, con refuerzos, suministrado en tramos de 3 ó 5 m, para instalaciones de ventilación y climatización. Incluso accesorios de montaje y elementos de fijación.
Incluye: Replanteo del recorrido de los conductos. Marcado y posterior anclaje de los soportes de los conductos. Montaje y fijación de conductos. Comprobación de su correcto funcionamiento. Realización de pruebas de servicio.
Criterio de medición de proyecto: Longitud proyectada, según documentación gráfica de Proyecto, medida entre los ejes de los elementos o de los puntos a conectar, descontando las piezas especiales.
Criterio de medición de obra: Se medirá la longitud realmente ejecutada según especificaciones de Proyecto.
</t>
  </si>
  <si>
    <t>12C.06</t>
  </si>
  <si>
    <t xml:space="preserve">12C.07       </t>
  </si>
  <si>
    <t>Conducto de lana mineral.</t>
  </si>
  <si>
    <t>m²</t>
  </si>
  <si>
    <t xml:space="preserve">Conducto rectangular para la distribución de aire climatizado formado por panel rígido de alta densidad de lana de vidrio Climaver Neto "ISOVER" o equivalente, según UNE-EN 14303, de 25 mm de espesor, revestido por un complejo triplex aluminio visto + malla de fibra de vidrio + kraft por el exterior y un tejido de vidrio acústico de alta resistencia mecánica (tejido NETO) por el interior, resistencia térmica 0,78 m²K/W, conductividad térmica 0,032 W/(mK). Incluso codos, derivaciones, sellado de uniones con cola Climaver, embocaduras, soportes metálicos galvanizados, elementos de fijación, sellado de tramos con cinta Climaver Neto de aluminio o equivalente, accesorios de montaje y piezas especiales.
Incluye: Replanteo del recorrido de los conductos. Marcado y posterior anclaje de los soportes de los conductos. Montaje y fijación de conductos. Sellado de las uniones. Comprobación de su correcto funcionamiento. Limpieza final.
Criterio de medición de proyecto: Superficie proyectada, según documentación gráfica de Proyecto, calculada como producto del perímetro exterior por la longitud del tramo, medida entre los ejes de los elementos o de los puntos a conectar, sin descontar las piezas especiales.
Criterio de medición de obra: Se medirá la superficie realmente ejecutada según especificaciones de Proyecto.
</t>
  </si>
  <si>
    <t>CLIMATIZACION</t>
  </si>
  <si>
    <t>VENTILACION</t>
  </si>
  <si>
    <t>12C.07</t>
  </si>
  <si>
    <t xml:space="preserve">12C.08       </t>
  </si>
  <si>
    <t>Conducto flexible.125 mm</t>
  </si>
  <si>
    <t xml:space="preserve">Red de conductos flexibles de distribución de aire para climatización, constituida por tubo flexible de 125 mm de diámetro, temperatura de trabajo entre -30°C y 250°C, compuesto por un tubo interior de un complejo de poliéster y aluminio con refuerzo de alambre tratado contra la oxidación en forma de espiral helicoidal, aislamiento de lana de vidrio de 25 mm de espesor y recubrimiento exterior de aluminio reforzado. Incluso cinta de aluminio y elementos de fijación con una separación máxima de 1,50 m.
Incluye: Replanteo del recorrido del conducto y de la situación de los elementos de sujeción. Presentación de tubos flexibles para conducción de aire. Colocación y fijación de tubos flexibles para conducción de aire. Comprobación de su correcto funcionamiento.
Criterio de medición de proyecto: Longitud medida según documentación gráfica de Proyecto.
Criterio de medición de obra: Se medirá la longitud realmente ejecutada según especificaciones de Proyecto.
</t>
  </si>
  <si>
    <t>VEN</t>
  </si>
  <si>
    <t>CLI</t>
  </si>
  <si>
    <t>12C.08</t>
  </si>
  <si>
    <t xml:space="preserve">12C.09       </t>
  </si>
  <si>
    <t>TUBO ALUMINIO FLEXIBLE AISLADO D=127 mm</t>
  </si>
  <si>
    <t>Conducto formado por tubo de aluminio flexible con aislamiento de 25 mm de fibra de vidrio de densidad 16 kg/cm3 y barrera de vapor con complejo de aluminio reforzado; de diámetro 127 mm; suspendido o fijado a paramento o forjado mediante medios mecánicos. Totalmente instalado; i/p.p. de piezas de unión, piezas especiales, cinta o masilla de sellado, anclajes, fijaciones y medios auxiliares. Conforme a CTE DB HS-3. Medido en su longitud.</t>
  </si>
  <si>
    <t>12C.09</t>
  </si>
  <si>
    <t>12C</t>
  </si>
  <si>
    <t xml:space="preserve">12D          </t>
  </si>
  <si>
    <t>REJILLAS</t>
  </si>
  <si>
    <t xml:space="preserve">12D.01       </t>
  </si>
  <si>
    <t>I1.Rejilla de impulsión.625x75 mm</t>
  </si>
  <si>
    <t xml:space="preserve">Rejilla de impulsión, para conducto circular, de chapa de acero galvanizado, superficie estándar galvanizada, con lamas verticales y horizontales regulables individualmente, de 625x75 mm, fijación mediante tornillos vistos, montada en conducto metálico circular.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</si>
  <si>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00_SALA DE REHABILITACION</t>
  </si>
  <si>
    <t>12D.01</t>
  </si>
  <si>
    <t xml:space="preserve">12D.02       </t>
  </si>
  <si>
    <t>I1.Rejilla de impulsión.825x225 mm</t>
  </si>
  <si>
    <t xml:space="preserve">Rejilla de impulsión, de aluminio extruido, anodizado color natural E6-C-0, con lamas horizontales regulables individualmente, de 825x225 mm, con parte posterior de chapa de acero pintada en color negro RAL 9005, formada por lamas verticales regulables individualmente y mecanismo de regulación del caudal con lamas acopladas en oposición, accionables desde la parte frontal,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</si>
  <si>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00_ESPERA 1</t>
  </si>
  <si>
    <t>12D.02</t>
  </si>
  <si>
    <t xml:space="preserve">12D.03       </t>
  </si>
  <si>
    <t>I4.Difusor rotacional con plenum .DRPT48BPA</t>
  </si>
  <si>
    <t xml:space="preserve">Difusor rotacional de aluminio extruido, de 48 elementos, integrado en placa cuadrada con borde rebajado de chapa de acero galvanizado para techo modular, color blanco RAL 9010, con plenum de chapa galvanizada para conexión lateral a tubo flexible, de 595x595x278 mm, con aislamiento acústico, gama AirQ, DRPT48BPA "AIRZONE" o equivalente, para instalar en alturas de hasta 4 m. Incluso accesorios de montaje y elementos de fijación.
Incluye: Replanteo. Montaje del plenum mediante soportes de suspensión. Fijación del difusor al plenum.
Criterio de medición de proyecto: Número de unidades previstas, según documentación gráfica de Proyecto.
Criterio de medición de obra: Se medirá el número de unidades realmente ejecutadas según especificaciones de Proyecto.
</t>
  </si>
  <si>
    <t>12D.03</t>
  </si>
  <si>
    <t xml:space="preserve">12D.04       </t>
  </si>
  <si>
    <t>I2-I5-R5. Difusor Lineal .DFLI2VAPA</t>
  </si>
  <si>
    <t xml:space="preserve">Difusor lineal de aluminio extruido, de 2 vías, 1500 mm de longitud, color blanco RAL 9010, con plenum de chapa galvanizada para conexión lateral a tubo flexible, con regulación de caudal y aislamiento acústico, gama AirQ, DFLI2VAPA "AIRZONE" o equivalente, para instalar en alturas de hasta 4 m. Incluso accesorios de montaje y elementos de fijación.
Incluye: Replanteo. Montaje del plenum mediante soportes de suspensión. Fijación del difusor al plenum.
Criterio de medición de proyecto: Número de unidades previstas, según documentación gráfica de Proyecto.
Criterio de medición de obra: Se medirá el número de unidades realmente ejecutadas según especificaciones de Proyecto.
</t>
  </si>
  <si>
    <t>12D.04</t>
  </si>
  <si>
    <t xml:space="preserve">12D.05       </t>
  </si>
  <si>
    <t>I4.Difusor rotacional.</t>
  </si>
  <si>
    <t xml:space="preserve">Difusor rotacional de deflectores fijos con placa frontal circular, con boca de conexión de aluminio, pintado en color RAL 9010, para instalar en alturas de hasta 4 m. Incluso accesorios de montaje y elementos de fijación.
Incluye: Replanteo. Montaje y fijación del difusor.
Criterio de medición de proyecto: Número de unidades previstas, según documentación gráfica de Proyecto.
Criterio de medición de obra: Se medirá el número de unidades realmente ejecutadas según especificaciones de Proyecto.
</t>
  </si>
  <si>
    <t>12D.05</t>
  </si>
  <si>
    <t xml:space="preserve">12D.06       </t>
  </si>
  <si>
    <t>R4.Rejilla de retorno.225x125 mm</t>
  </si>
  <si>
    <t xml:space="preserve">Rejilla de retorno, de aluminio extruido, lacado color blanco RAL 9010, con lamas horizontales regulables individualmente, de 225x125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</si>
  <si>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12D.06</t>
  </si>
  <si>
    <t xml:space="preserve">12D.07       </t>
  </si>
  <si>
    <t>R3.Rejilla de retorno.325x125 mm</t>
  </si>
  <si>
    <t xml:space="preserve">Rejilla de retorno, de aluminio extruido, lacado color blanco RAL 9010, con lamas horizontales regulables individualmente, de 325x125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</si>
  <si>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00_DESPACHO DIRECCIÓN</t>
  </si>
  <si>
    <t>00_SALA REUNIONES</t>
  </si>
  <si>
    <t>00_DESPACHO POLIVALENTE</t>
  </si>
  <si>
    <t>00_ARCHIVO GEST.</t>
  </si>
  <si>
    <t>00_DESPACHO ENFERMERIA</t>
  </si>
  <si>
    <t>00_CONSULTA 4</t>
  </si>
  <si>
    <t>00_CONSULTA 3</t>
  </si>
  <si>
    <t>00_CURAS 2</t>
  </si>
  <si>
    <t>00_CONSULTA 2</t>
  </si>
  <si>
    <t>00_CURAS 1</t>
  </si>
  <si>
    <t>00_CONSULTA 01</t>
  </si>
  <si>
    <t>00_SALA YESOS</t>
  </si>
  <si>
    <t>00_RAYOS</t>
  </si>
  <si>
    <t>12D.07</t>
  </si>
  <si>
    <t xml:space="preserve">12D.08       </t>
  </si>
  <si>
    <t>R2. Rejilla de retorno.525x125 mm</t>
  </si>
  <si>
    <t xml:space="preserve">Rejilla de retorno, de aluminio extruido, lacado color blanco RAL 9010, con lamas horizontales regulables individualmente, de 525x125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</si>
  <si>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00_CABINA LÁSER</t>
  </si>
  <si>
    <t>00_CABINA 02</t>
  </si>
  <si>
    <t>00_CABINA 03</t>
  </si>
  <si>
    <t>00_CABINA 04</t>
  </si>
  <si>
    <t>12D.08</t>
  </si>
  <si>
    <t xml:space="preserve">12D.09       </t>
  </si>
  <si>
    <t>UE1A.Rejilla de retorno.1025x625 mm</t>
  </si>
  <si>
    <t xml:space="preserve">Rejilla de retorno, de aluminio extruido, lacado color blanco RAL 9010, con lamas horizontales regulables individualmente, de 1025x625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</si>
  <si>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CLIMA. UE1A. EXTRACCION</t>
  </si>
  <si>
    <t>CLIMA. UE3A. EXTRACCION</t>
  </si>
  <si>
    <t>CLIMA. UE2A. EXTRACCION</t>
  </si>
  <si>
    <t>12D.09</t>
  </si>
  <si>
    <t xml:space="preserve">12D.10       </t>
  </si>
  <si>
    <t>R1. Rejilla de retorno.825x225 mm</t>
  </si>
  <si>
    <t xml:space="preserve">Rejilla de retorno, de aluminio extruido, lacado color blanco RAL 9010, con lamas horizontales regulables individualmente, de 825x225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</si>
  <si>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00_GESTION</t>
  </si>
  <si>
    <t>12D.10</t>
  </si>
  <si>
    <t xml:space="preserve">12D.11       </t>
  </si>
  <si>
    <t>Rejilla de intemperie.400x330 mm</t>
  </si>
  <si>
    <t xml:space="preserve">Rejilla de intemperie para instalaciones de ventilación, marco frontal y lamas de chapa perfilada de acero galvanizado, de 400x330 mm, tela metálica de acero galvanizado con malla de 20x20 mm, con marco de montaje de chapa de acero galvanizado. Incluso accesorios de montaje y elementos de fijación. Lacado en color a elegir por la DF.
Incluye: Replanteo. Montaje y fijación del marco en el cerramiento. Fijación de la rejilla en el marco. Conexión al conducto.
Criterio de medición de proyecto: Número de unidades previstas, según documentación gráfica de Proyecto.
Criterio de medición de obra: Se medirá el número de unidades realmente ejecutadas según especificaciones de Proyecto.
</t>
  </si>
  <si>
    <t>REC01. ADMISION</t>
  </si>
  <si>
    <t>REC01. EXTRACCION</t>
  </si>
  <si>
    <t>REC02. EXTRACCION</t>
  </si>
  <si>
    <t>EXTRACCION ASEO</t>
  </si>
  <si>
    <t>REC03. ADMISION</t>
  </si>
  <si>
    <t>REC03. RETORNO</t>
  </si>
  <si>
    <t>12D.11</t>
  </si>
  <si>
    <t xml:space="preserve">12D.12       </t>
  </si>
  <si>
    <t>Rejilla de intemperie.600x330 mm</t>
  </si>
  <si>
    <t xml:space="preserve">Rejilla de intemperie para instalaciones de ventilación, marco frontal y lamas de chapa perfilada de acero galvanizado, de 600x330 mm, tela metálica de acero galvanizado con malla de 20x20 mm, con marco de montaje de chapa de acero galvanizado. Incluso accesorios de montaje y elementos de fijación. Lacado en color a elegir por la DF.
Incluye: Replanteo. Montaje y fijación del marco en el cerramiento. Fijación de la rejilla en el marco. Conexión al conducto.
Criterio de medición de proyecto: Número de unidades previstas, según documentación gráfica de Proyecto.
Criterio de medición de obra: Se medirá el número de unidades realmente ejecutadas según especificaciones de Proyecto.
</t>
  </si>
  <si>
    <t>REC02. ADMISION</t>
  </si>
  <si>
    <t>12D.12</t>
  </si>
  <si>
    <t xml:space="preserve">12D.13       </t>
  </si>
  <si>
    <t>UE1A.Rejilla de admision.1025x425 mm</t>
  </si>
  <si>
    <t xml:space="preserve">Rejilla de admision, de aluminio extruido, lacado color a elegir por la DF, con lamas horizontales regulables individualmente, de 1025x425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</si>
  <si>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CLIMA. UE1A. ADMISION</t>
  </si>
  <si>
    <t>12D.13</t>
  </si>
  <si>
    <t xml:space="preserve">12D.14       </t>
  </si>
  <si>
    <t>UE3A.Rejilla de admision.1325x425 mm</t>
  </si>
  <si>
    <t xml:space="preserve">Rejilla de admision, de aluminio extruido, lacado en color a elegir por la DF., con lamas horizontales regulables individualmente, de 1325x425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</si>
  <si>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CLIMA. UE3A. ADMISION</t>
  </si>
  <si>
    <t>12D.14</t>
  </si>
  <si>
    <t xml:space="preserve">12D.15       </t>
  </si>
  <si>
    <t>UE2A.Rejilla de admision.1025x625 mm</t>
  </si>
  <si>
    <t xml:space="preserve">Rejilla de admision, de aluminio extruido, lacado en color a elegir por la DF., con lamas horizontales regulables individualmente, de 1025x625 mm, fijación mediante tornillos vistos (con marco de montaje de chapa de acero galvanizado), montada en conducto rectangular no metálico. Incluso accesorios de montaje y elementos de fijación.
Incluye: Replanteo. Montaje y fijación de la rejilla.
Criterio de medición de proyecto: Número de unidades previstas, según documentación gráfica de Proyecto.
Criterio de medición de obra: Se medirá el número de unidades realmente ejecutadas según especificaciones de Proyecto.
</t>
  </si>
  <si>
    <t>CLIMA. UE2A. ADMISION</t>
  </si>
  <si>
    <t>12D.15</t>
  </si>
  <si>
    <t>12D</t>
  </si>
  <si>
    <t xml:space="preserve">12E          </t>
  </si>
  <si>
    <t>CONTROL</t>
  </si>
  <si>
    <t xml:space="preserve">12E.03       </t>
  </si>
  <si>
    <t>CONTROL VIA WEB</t>
  </si>
  <si>
    <t xml:space="preserve">Suministro e instalacion de Interfaz H-LINK, modelo HC-A64NET o equivalente. Pasarela de comunicación para el protocolo H-Link junto CS NET Manager. Puede gestionar hasta 64 unidades interiores y 64 exteriores.
MaTotalmente conexionado, y en funcionameinto
</t>
  </si>
  <si>
    <t>12E.03</t>
  </si>
  <si>
    <t xml:space="preserve">12E.04       </t>
  </si>
  <si>
    <t>CABLEADO DE CONTROL</t>
  </si>
  <si>
    <t xml:space="preserve">Tendido de cableado de control para instalación de climatización y ventilación, bajo tubo de PVC, mediante cable de 2 x 0.75mm², incluído cable de datos entre ordenador de control y rack y entre el rack y el cuadro de clima, incluyendo conexionado en equipos y parte proporcional de piezas especiales, anclajes, equipos auxiliares y equipos de protección. 
</t>
  </si>
  <si>
    <t>12E.04</t>
  </si>
  <si>
    <t xml:space="preserve">12E.05       </t>
  </si>
  <si>
    <t>INTEGRACION VENTILACION</t>
  </si>
  <si>
    <t xml:space="preserve">Integración de unidad de ventilación o recuperación de calor en sistema centralizado de gestión, utilizando tarjeta controladora, incluyendo conexionado de cableado y programación del sistema de control.
</t>
  </si>
  <si>
    <t>12E.05</t>
  </si>
  <si>
    <t xml:space="preserve">12E.01       </t>
  </si>
  <si>
    <t>MANDO CABLEADO PC-ARFP1E</t>
  </si>
  <si>
    <t xml:space="preserve">Suministro e instalación de Mando por cable multifunción, modelo PC-ARFP1E o equivalente con programación semanal (5 programaciones diarias de horario y temperatura), configuración y ajuste de los parámetros de funcionamiento. Función GentleCool para modificar la temperatira de salida de aire de la unidad interior. Acceso a los parámetros de la unidad exterior para facilitar las tareas de revisión y mantenimiento. Multifución: Programación de las opciones ON/OFF a distancia, informe de fallos y rearme automático. Control de 1 a 16 unidades interiores. Control individual de las lamas. Configuración de las diferenets funciones del sensor de presencia. Autodiagnóstico, anti-congelación y reducción de temperatura. Sonda de ambiente integrada. Varios idiomas. Pantalla LCD. User friendly. Compatible con gama de unidades interiores System Free.
Marca/modelo: HITACHI/PC-ARFP1E o equivalente
incluso elementos auxiliares y cableado de control hasta la unidad interior y pruebas, instalado s/NTE-ICI-16.
</t>
  </si>
  <si>
    <t>12E.01</t>
  </si>
  <si>
    <t xml:space="preserve">12E.02       </t>
  </si>
  <si>
    <t>PC CONTROL</t>
  </si>
  <si>
    <t xml:space="preserve">Pantalla táctil de 10" para el control centralizado de CS-NET MANAGER, modelo MANAGER LT (10") o equivalente. Control centralizado con capacidad de gestionar de hasta 8 unidades de este control. El control centralizado CS-NET MANAGER puede gestionar hasta 1280 unidades interiores y 512 exteriores. El CS-NET MANAGER se puede conectar a la red de área local mediante un puerto Ethernet, permitiendo el acceso a Inertnet. Accesible desde cualquier ordenador que esté conectado a Internet y desde un Smartphone. Visualización remota del control de la unidad. Permite el control remoto de las unidades y la supervisión de sus parámetros. Control del encendido/apagado, modo de funcionamiento, control de la temperatura, velocidad del ventilador, ajuste del deflector, notificación de alarmas, temporizador, programación anual, lectura de la temperatura de impulsión/retorno, lectura de la  temperatura de líquido/gas, lectura de la temperatura ambiente, lectura y registro de códigos de alarma, anti-cold draft y anti-heat draft, posibilidad de contabilizar el consumo de energía, opciones de control sobre la unidad exterior (reducción de nivel sonoro, limitación de consumo, ...) compatible con el protocolo de comunicación MODBUS, notificación de alarmas por correo electrónico, Building Layout (control de la unidades mediante el plano de planta del edificio), acceso al registro de datos históricos en formato tabla o gráfica exportable a Excel, actualizaciones del software automáticas, etc.
Marca/modelo: HITACHI/CSNET MANAGER LT (10") o equivalente
</t>
  </si>
  <si>
    <t>12E.02</t>
  </si>
  <si>
    <t xml:space="preserve">12E.07       </t>
  </si>
  <si>
    <t>MANDO CABLEADO WKT2</t>
  </si>
  <si>
    <t xml:space="preserve">Suministro e instalación de mando multifunción cableado para sistema VRF marca HITACHI modelo SPX-WKT2, de la gama SET FREE o equivalente, incluso elementos auxiliares y cableado de control hasta la unidad interior y pruebas, instalado s/NTE-ICI-16.
</t>
  </si>
  <si>
    <t>12E.07</t>
  </si>
  <si>
    <t xml:space="preserve">12E.09       </t>
  </si>
  <si>
    <t>CAJA DE INTEGRACION H-LINK</t>
  </si>
  <si>
    <t xml:space="preserve">Caja para integracion de equipo residencial en bus H-LINK, modelo PSC-6RAD o equivalente. Totalmente instalada s/NTE-ICI-16.
</t>
  </si>
  <si>
    <t>12E.09</t>
  </si>
  <si>
    <t>12E</t>
  </si>
  <si>
    <t>12</t>
  </si>
  <si>
    <t xml:space="preserve">13           </t>
  </si>
  <si>
    <t>PROTECCION CONTRA INCENDIOS</t>
  </si>
  <si>
    <t xml:space="preserve">13.02        </t>
  </si>
  <si>
    <t>SIRENA ÓPTICO-ACÚSTICA INTERIOR</t>
  </si>
  <si>
    <t>Sirena electrónica bitonal, con indicación óptica y acústica, de 85 dB de potencia, para uso interior, pintada en rojo. Medida la unidad instalada.</t>
  </si>
  <si>
    <t>SIRENA INTERIOR</t>
  </si>
  <si>
    <t>13.02</t>
  </si>
  <si>
    <t xml:space="preserve">13.03        </t>
  </si>
  <si>
    <t>SIRENA ÓPTICO-ACÚSTICA BITONAL EXTERIOR</t>
  </si>
  <si>
    <t>Campana opticon y acústica bitonal conectada a bucle analógico de detección. Medida la unidad instalada.</t>
  </si>
  <si>
    <t>SIRENA</t>
  </si>
  <si>
    <t>13.03</t>
  </si>
  <si>
    <t xml:space="preserve">13.04        </t>
  </si>
  <si>
    <t>EXTINTOR POLVO ABC 6 kg.PR.INC</t>
  </si>
  <si>
    <t>Extintor de polvo químico ABC polivalente antibrasa, de eficacia 34A/183B, de 6 kg. de agente extintor, con soporte, manómetro comprobable y manguera con difusor, según Norma UNE, certificado AENOR. Medida la unidad instalada.</t>
  </si>
  <si>
    <t>EXTINTORES</t>
  </si>
  <si>
    <t>13.04</t>
  </si>
  <si>
    <t xml:space="preserve">13.05        </t>
  </si>
  <si>
    <t>EXTINTOR CO2 5 kg.</t>
  </si>
  <si>
    <t>Extintor de nieve carbónica CO2, de eficacia 89B, de 5  kg. de agente extintor, construido en acero, con soporte y manguera con difusor, según Norma UNE. Equipo con certificación AENOR. Medida la unidad instalada.</t>
  </si>
  <si>
    <t>13.05</t>
  </si>
  <si>
    <t xml:space="preserve">13.06        </t>
  </si>
  <si>
    <t>CENTRAL DET. INC.MICROPROC. 2 ZONAS</t>
  </si>
  <si>
    <t xml:space="preserve">Central de detección automática de incendios convencional microprocesada, con dos zonas de detección, con tensión de alimentación de 220 VDC. y tensión baterías 24 V., con dos salidas de sirenas, una salida C-NC-NA de alarma, una salida C-NC-NA de avería, salida auxiliar y salida rearmable, temporización de sirenas de alarma autorearme y salida cambio de clase. Medida la unidad instalada, incluyendo programación del sistema y pruebas. Según norma EN-54-2.
</t>
  </si>
  <si>
    <t>CENTRALITA</t>
  </si>
  <si>
    <t>13.06</t>
  </si>
  <si>
    <t xml:space="preserve">13.07        </t>
  </si>
  <si>
    <t>PULS. ALARMA DE FUEGO</t>
  </si>
  <si>
    <t>Pulsador de alarma de fuego, color rojo, con microrruptor, led de alarma, sistema de comprobación con llave de rearme y lámina de plástico calibrada para que se enclave y no rompa. Ubicado en caja de 95x95x35 mm. Medida la unidad instalada.</t>
  </si>
  <si>
    <t>13.07</t>
  </si>
  <si>
    <t xml:space="preserve">13.08        </t>
  </si>
  <si>
    <t>SEÑAL POLIESTIRENO 210x197mm.FOTOLUM.</t>
  </si>
  <si>
    <t>Señalización de equipos contra incendios fotoluminiscente, de riesgo diverso, advertencia de peligro, prohibición, evacuación y salvamento, en poliestireno de 1,5 mm fotoluminiscente, de dimensiones 210x297 mm. Medida la unidad instalada.</t>
  </si>
  <si>
    <t>SEÑALIZACION</t>
  </si>
  <si>
    <t>EXTINCION</t>
  </si>
  <si>
    <t>MARCHA PARO</t>
  </si>
  <si>
    <t>13.08</t>
  </si>
  <si>
    <t xml:space="preserve">13.09        </t>
  </si>
  <si>
    <t>DETECTOR ÓPTICO DE HUMOS</t>
  </si>
  <si>
    <t>Detector óptico de llamas, acorde a normativa EN 54-7, provisto de led indicador de alarma con enclavamiento, chequeo automático de funcionamiento, estabilizador de tensión y salida automática de alarma, incluso montaje en zócalo convencional y entubado. Medida la unidad instalada.</t>
  </si>
  <si>
    <t>FALSO TECHO</t>
  </si>
  <si>
    <t>13.09</t>
  </si>
  <si>
    <t xml:space="preserve">13.10        </t>
  </si>
  <si>
    <t>CABLEADO SISTEMA ANTI INCENDIOS</t>
  </si>
  <si>
    <t xml:space="preserve">Suministro e instalación de cableado formado por cable bipolar Z1O2Z1-K (AS), no propagador de la llama, con conductor multifilar de cobre clase 5 (-K) de 2x1,5 mm² de sección, con aislamiento de compuesto termoplástico a base de poliolefina libre de halógenos con baja emisión de humos y gases corrosivos (Z1), pantalla de cinta de aluminio y poliéster (O2) con conductor de drenaje de cobre estañado y cubierta externa de compuesto termoplástico a base de poliolefina libre de halógenos con baja emisión de humos y gases corrosivos (Z1) color rojo con franja verde, siendo su tensión asignada de 300/500 V. Incluso cuantos accesorios sean necesarios para su correcta instalación.
</t>
  </si>
  <si>
    <t>13.10</t>
  </si>
  <si>
    <t xml:space="preserve">13.11        </t>
  </si>
  <si>
    <t>SELLADO HUECO INSTALACIÓN MORTERO EI-180</t>
  </si>
  <si>
    <t>dm2</t>
  </si>
  <si>
    <t>Sistema sellado de huecos de paso de instalaciones EI-180 con compuesto de mortero preparado de cemento y áridos ligeros en un espesor de 200 mm. Medida la unidad instalada.</t>
  </si>
  <si>
    <t>13.11</t>
  </si>
  <si>
    <t xml:space="preserve">13.12        </t>
  </si>
  <si>
    <t>SELLADO TUBERÍAS COMBUSTIBLES ABRAZADERA INTUMESCENTE HILTI CFS-</t>
  </si>
  <si>
    <t>Sistema de sellado contra el fuego de pasos de tuberías combustibles de diámetros exteriores desde 92 mm. Hasta 115 mm. a través tanto de muro como de forjado, hasta EI 180 mediante Abrazaderas Intumescentes Hilti CFS-C P 110. Ensayado y homologado según EN 1366-3. Marcado CE. Medida la unidad instalada.</t>
  </si>
  <si>
    <t>paso inodoros en techo</t>
  </si>
  <si>
    <t>13.12</t>
  </si>
  <si>
    <t xml:space="preserve">13.13        </t>
  </si>
  <si>
    <t>Sistema de sellado contra el fuego de pasos de tuberías combustibles de diámetros exteriores desde 32 mm hasta 51 mm. a través tanto de muro como de forjado, hasta EI 180 mediante Abrazaderas Intumescentes Hilti CFS-C P 50. Ensayado y homologado según EN 1366-3. Marcado CE. Medida la unidad instalada.</t>
  </si>
  <si>
    <t>paso sanitarios techo</t>
  </si>
  <si>
    <t>13.13</t>
  </si>
  <si>
    <t>13</t>
  </si>
  <si>
    <t xml:space="preserve">14           </t>
  </si>
  <si>
    <t>PINTURAS</t>
  </si>
  <si>
    <t xml:space="preserve">14.01        </t>
  </si>
  <si>
    <t>P. PLAST. ACRIL. MATE LAVABLE B/COLOR</t>
  </si>
  <si>
    <t>Pintura plástica acrílica lisa mate lavable profesional, en blanco o pigmentada, sobre paramentos horizontales y verticales, dos manos, incluso imprimación y plastecido.</t>
  </si>
  <si>
    <t>PAREDES</t>
  </si>
  <si>
    <t>Archivo enfermeria</t>
  </si>
  <si>
    <t>TECHOS</t>
  </si>
  <si>
    <t>Techo liso continuo</t>
  </si>
  <si>
    <t>=05           05.01</t>
  </si>
  <si>
    <t>a deducir sala rehabilitación</t>
  </si>
  <si>
    <t>Techo liso continuo WA</t>
  </si>
  <si>
    <t>=05           05.02</t>
  </si>
  <si>
    <t>Fajas</t>
  </si>
  <si>
    <t>=05           05.07</t>
  </si>
  <si>
    <t>Fajas WA</t>
  </si>
  <si>
    <t>=05           05.07N</t>
  </si>
  <si>
    <t>14.01</t>
  </si>
  <si>
    <t xml:space="preserve">14.02        </t>
  </si>
  <si>
    <t>PINTURA PLÁSTICA J-25 MATE ALTA COBERTURA B/NEGRO</t>
  </si>
  <si>
    <t xml:space="preserve">Pintura plástica J-25 o equivalente, mate a base de copolímeros acrílicos en dispersión acuosa, bióxido de titanio y extendedores. Para decoración de paredes y techos donde se requiera un acabado mate y resistente al frote en húmedo. En superficies de hormigón, yeso, cemento o mortero a base de ligantes hidráulicos nuevos imprimar con 1 mano de sellador acrílico Hidrocril. Aplicación con brocha, rodillo o pistola. Aplicar mínimo 2 manos de J-25 diluidas en un 10%. Aplicación y preparación del soporte según se especifica en ficha técnica de producto. Precio para envases de 15 litros. Producto certificado según EN 1504-2 con marcado CE y DdP (Declaración de prestaciones) según Reglamento (UE) 305/2011.
</t>
  </si>
  <si>
    <t>techo rehab</t>
  </si>
  <si>
    <t>14.02</t>
  </si>
  <si>
    <t>14</t>
  </si>
  <si>
    <t xml:space="preserve">15           </t>
  </si>
  <si>
    <t>FACHADA Y ROTULACIÓN</t>
  </si>
  <si>
    <t xml:space="preserve">15.01        </t>
  </si>
  <si>
    <t>CHAPADO FACHADA DEKTON</t>
  </si>
  <si>
    <t xml:space="preserve">Suministro y colocación de fachada amorterada ultracompacta Dekton Zenith KC de Cosentino o equivalente, espesor 8 mm, color a elegir por la DF, recibido con mortero de cemento según especificaciones del fabricante  y grapa de seguridad Unyclad incluidos en precio. Reacción al fuego Clase A1 (según EN 13501). Incluso recercados (jambas, dinteles y vierteaguas). Incluso cemento cola y rejunte. Medido en superficie realmente ejecutada. Materiales con marcado CE y DdP (Declaración de prestaciones) según Reglamento (UE) 305/2011. Incluidas las tasas de ocupación de la vía pública y medios auxiliares.
</t>
  </si>
  <si>
    <t>Rejillas fachada</t>
  </si>
  <si>
    <t>Jambas y dinteles</t>
  </si>
  <si>
    <t>Rejillas</t>
  </si>
  <si>
    <t>Acceso2</t>
  </si>
  <si>
    <t>15.01</t>
  </si>
  <si>
    <t xml:space="preserve">15.04        </t>
  </si>
  <si>
    <t>RÓTULO LUMINOSO</t>
  </si>
  <si>
    <t xml:space="preserve">Rótulos de letra corpórea de aluminio con frente de metacrilato, e iluminación de led con los textos de FREMAP y logotipo de FREMAP, en todas las fachadas, según documentación gráfica de proyecto, con una altura de 0.50m las letras y 0.90cm el logo, montado sobre fachada exterior terminada, incluyendo fijaciones ocultas, piezas auxiliares, replanteo, recortes, despuntes, conexionado eléctrico y medios auxiliares para su correcta ejecución. Unidad terminada y funcionando.   Despiece a validar por la D.F. previo a la ejecución de la partida. Incluidas las tasas de ocupación de la vía pública.
</t>
  </si>
  <si>
    <t>FREMAP</t>
  </si>
  <si>
    <t>LOGO</t>
  </si>
  <si>
    <t>15.04</t>
  </si>
  <si>
    <t xml:space="preserve">15.05        </t>
  </si>
  <si>
    <t>VINILOS INTERIORES SOBRE VIDRIOS</t>
  </si>
  <si>
    <t xml:space="preserve">Vinilos adhesivos sobre vidrios interiores, efecto ácido, con troquelados según diseño, con líneas de color, y rotulación, conforme planos e indicaciones de la DF. Incluso parte proporcioinal de cortes, remates, sellado perimetral y limpieza final. Totalmente instalada.  Diseño a validar por la D.F. previo a la ejecución de la partida. 
</t>
  </si>
  <si>
    <t>PAC 4</t>
  </si>
  <si>
    <t>15.05</t>
  </si>
  <si>
    <t xml:space="preserve">15.06        </t>
  </si>
  <si>
    <t>PANEL COMPOSITE ALUMINIO</t>
  </si>
  <si>
    <t xml:space="preserve">Jambas, dinteles y vierteaguas formados por panel composite de aluminio con alma de resinas termoendurecidas, espesor 4mm y largo a medida, con acabado en uno de sus lados termo lacado de color a escoger por D.F. especial para intemperie, cantos de aluminio con junta aislante de neopreno, fijado mediante subestructura de piezas especiales, incluso tablero de rasillón en vierteaguas, i/p.p. de solapes, tapajuntas, accesorios de fijación, remates laterales, encuentros de chapa de aluminio de 0,6 mm y 500 mm de desarrollo medio, instalado, i/ medios auxiliares, replanteo, aplomado, recibido de cercos, piezas especiales y limpieza. Colocada sobre subestructura ligera, compuesta por perfiles ligeros de aluminio soldados en taller, montada según especificaciones del fabricante. Medida la superficie real ejecutada deduciendo huecos mayores de 4 m2. Panel y perfilería con marcado CE y DdP (Declaración de prestaciones) según Reglamento (UE) 305/2011. Despiece a validar por la D.F. previo a la ejecución de la partida. Incluidas las tasas de ocupación de la vía pública.
</t>
  </si>
  <si>
    <t>15.06</t>
  </si>
  <si>
    <t>15</t>
  </si>
  <si>
    <t xml:space="preserve">16           </t>
  </si>
  <si>
    <t>EQUIPAMIENTO</t>
  </si>
  <si>
    <t xml:space="preserve">16.01        </t>
  </si>
  <si>
    <t>FELPUDO DE ALUMINIO BASMAT APOLO</t>
  </si>
  <si>
    <t xml:space="preserve">Felpudo de aluminio de fácil instalación, modelo Apolo de Basmat o equivalente. Estructura de aluminio y 3 terminaciones disponibles: textil, goma o cepillos. Altura: 22 mm..
</t>
  </si>
  <si>
    <t>Cortavientos</t>
  </si>
  <si>
    <t>16.01</t>
  </si>
  <si>
    <t xml:space="preserve">16.02        </t>
  </si>
  <si>
    <t>BARRA DOBLE ABATIBLE ACERO PULIDO 700 mm</t>
  </si>
  <si>
    <t>Barra doble abatible, de instalación mural, de 700 mm de longitud, fabricada en acero con acabado pulido brillo, 100% libre de bacterias, con accionamiento por muelle y bloqueo en posición vertical, con sistema antiatrapamiento de los dedos. Totalmente instalada sobre paramento; i/p.p. de fijaciones mediante tacos y tornillos y medios auxiliares. Conforme a CTE DB SUA-9.</t>
  </si>
  <si>
    <t>VESTUARIO PUBLICO</t>
  </si>
  <si>
    <t>16.02</t>
  </si>
  <si>
    <t xml:space="preserve">16.03        </t>
  </si>
  <si>
    <t>ASIENTO MURAL DUCHA ABATIBLE ACERO INOXIDABLE</t>
  </si>
  <si>
    <t>Asiento mural abatible para ducha, fabricado en su totalidad en acero inoxidable. Asiento de medidas 38x51 cm con desagües incorporados integrados en el asiento. Totalmente instalado y ajustado al usuario; i/p.p. de tacos y tornillería en acero inox. Conforme a CTE DB SUA-9.</t>
  </si>
  <si>
    <t>16.03</t>
  </si>
  <si>
    <t xml:space="preserve">16.05        </t>
  </si>
  <si>
    <t>TOPE METÁLICO PROTECCIÓN PUERTAS</t>
  </si>
  <si>
    <t>Tope de goma con acero inoxidable, para protección de puertas. Instalado completo.</t>
  </si>
  <si>
    <t>PB-01</t>
  </si>
  <si>
    <t>PB-02</t>
  </si>
  <si>
    <t>16.05</t>
  </si>
  <si>
    <t xml:space="preserve">16.06        </t>
  </si>
  <si>
    <t>DOSIFIC. JABÓN ACERO 1 L. C/CERRAD.</t>
  </si>
  <si>
    <t>Dosificador de jabón de acero inoxidable 18/10, con capacidad de 1 l. y cerradura antirrobo, instalados con tacos de plástico y tornillos a la pared.</t>
  </si>
  <si>
    <t>Aseo/vest. P1</t>
  </si>
  <si>
    <t>Aseo/vest. P2</t>
  </si>
  <si>
    <t>Curas</t>
  </si>
  <si>
    <t>16.06</t>
  </si>
  <si>
    <t xml:space="preserve">16.07        </t>
  </si>
  <si>
    <t>DISPENSADOR TOALLAS ACERO C/CERR.</t>
  </si>
  <si>
    <t>Dispensador de toallas de papel de acero inoxidable 18/10 de capacidad para 800 unidades y cerradura de seguridad.  Instalado con tacos de plástico y tornillos a la pared.</t>
  </si>
  <si>
    <t>16.07</t>
  </si>
  <si>
    <t xml:space="preserve">16.08        </t>
  </si>
  <si>
    <t>PORTARROLLOS ACERO INOX.</t>
  </si>
  <si>
    <t>Portarrollos de acero inoxidable c/tapa 18/10 modulo simple de 14,5x10,5 cm.  Instalado con tacos a la pared.</t>
  </si>
  <si>
    <t>16.08</t>
  </si>
  <si>
    <t>16</t>
  </si>
  <si>
    <t xml:space="preserve">17           </t>
  </si>
  <si>
    <t>SEGURIDAD Y SALUD Y PROTECCIÓN</t>
  </si>
  <si>
    <t xml:space="preserve">17.01        </t>
  </si>
  <si>
    <t>PROTECCIONES INDIVIDUALES</t>
  </si>
  <si>
    <t xml:space="preserve">E28RA010     </t>
  </si>
  <si>
    <t>CASCO DE SEGURIDAD AJUST. RUEDA</t>
  </si>
  <si>
    <t>Casco de seguridad con arnés de cabeza ajustable por medio de rueda dentada, para uso normal y eléctrico hasta 440 V. Certificado CE. s/R.D. 773/97 y R.D. 1407/92.</t>
  </si>
  <si>
    <t>E28RA010</t>
  </si>
  <si>
    <t xml:space="preserve">E28RA080     </t>
  </si>
  <si>
    <t>GAFAS PROT. C/VENTANILLA MÓVIL</t>
  </si>
  <si>
    <t>Gafas protectoras con ventanilla móvil y cristal incoloro o coloreado, amortizables en 3 usos. Certificado CE. s/R.D. 773/97 y R.D. 1407/92.</t>
  </si>
  <si>
    <t>E28RA080</t>
  </si>
  <si>
    <t xml:space="preserve">E28RA090     </t>
  </si>
  <si>
    <t>GAFAS ANTIPOLVO</t>
  </si>
  <si>
    <t>Gafas antipolvo antiempañables, panorámicas, (amortizables en 3 usos). Certificado CE. s/R.D. 773/97 y R.D. 1407/92.</t>
  </si>
  <si>
    <t>E28RA090</t>
  </si>
  <si>
    <t xml:space="preserve">E28RA105     </t>
  </si>
  <si>
    <t>SEMI MÁSCAR. ANTIPOLVO 2 FILTROS</t>
  </si>
  <si>
    <t>Semi-mascarilla antipolvo doble filtro, (amortizable en 3 usos). Certificado CE. s/R.D. 773/97 y R.D. 1407/92.</t>
  </si>
  <si>
    <t>E28RA105</t>
  </si>
  <si>
    <t xml:space="preserve">E28RA140     </t>
  </si>
  <si>
    <t>CINTA REFLECTANTE PARA CASCO</t>
  </si>
  <si>
    <t>Cinta reflectante para casco o gorra de plato. Amortizable en 1 uso. Certificado CE. s/R.D. 773/97.</t>
  </si>
  <si>
    <t>E28RA140</t>
  </si>
  <si>
    <t xml:space="preserve">E28RA070     </t>
  </si>
  <si>
    <t>GAFAS CONTRA IMPACTOS</t>
  </si>
  <si>
    <t>Gafas protectoras contra impactos, incoloras, (amortizables en 3 usos). Certificado CE. s/R.D. 773/97 y R.D. 1407/92.</t>
  </si>
  <si>
    <t>E28RA070</t>
  </si>
  <si>
    <t xml:space="preserve">E28RC030     </t>
  </si>
  <si>
    <t>CINTURÓN PORTAHERRAMIENTAS</t>
  </si>
  <si>
    <t>Cinturón portaherramientas (amortizable en 4 usos).  Certificado CE. s/R.D. 773/97 y R.D. 1407/92.</t>
  </si>
  <si>
    <t>E28RC030</t>
  </si>
  <si>
    <t xml:space="preserve">E28RC070     </t>
  </si>
  <si>
    <t>MONO DE TRABAJO POLIESTER-ALGODÓN</t>
  </si>
  <si>
    <t>Mono de trabajo de una pieza de poliéster-algodón (amortizable en un uso). Certificado CE. s/R.D. 773/97 y R.D. 1407/92.</t>
  </si>
  <si>
    <t>E28RC070</t>
  </si>
  <si>
    <t xml:space="preserve">E28RC160     </t>
  </si>
  <si>
    <t>CINTURÓN REFLECTANTE</t>
  </si>
  <si>
    <t>Cinturón reflectante. Amortizable en 3 usos. Certificado CE. s/R.D. 773/97.</t>
  </si>
  <si>
    <t>E28RC160</t>
  </si>
  <si>
    <t xml:space="preserve">E28RM020     </t>
  </si>
  <si>
    <t>PAR GUANTES DE LONA REFORZADOS</t>
  </si>
  <si>
    <t>Par de guantes de lona reforzados. Certificado CE. s/R.D. 773/97 y R.D. 1407/92.</t>
  </si>
  <si>
    <t>E28RM020</t>
  </si>
  <si>
    <t xml:space="preserve">E28RM070     </t>
  </si>
  <si>
    <t>PAR GUANTES USO GENERAL SERRAJE</t>
  </si>
  <si>
    <t>Par de guantes de uso general de lona y serraje. Certificado CE. s/R.D. 773/97 y R.D. 1407/92.</t>
  </si>
  <si>
    <t>E28RM070</t>
  </si>
  <si>
    <t xml:space="preserve">E28RM090     </t>
  </si>
  <si>
    <t>PAR GUANTES ALTA RESIST. AL CORTE</t>
  </si>
  <si>
    <t>Par de guantes alta resistencia al corte. Certificado CE. s/R.D. 773/97 y R.D. 1407/92.</t>
  </si>
  <si>
    <t>E28RM090</t>
  </si>
  <si>
    <t xml:space="preserve">E28RM100     </t>
  </si>
  <si>
    <t>PAR GUANTES SOLDADOR</t>
  </si>
  <si>
    <t>Par de guantes para soldador (amortizables en 2 usos). Certificado CE. s/R.D. 773/97 y R.D. 1407/92.</t>
  </si>
  <si>
    <t>E28RM100</t>
  </si>
  <si>
    <t xml:space="preserve">E28RM170     </t>
  </si>
  <si>
    <t>BRAZALETE REFLECTANTE</t>
  </si>
  <si>
    <t>Brazalete reflectante. Amortizable en 1 uso. Certificado CE. s/R.D. 773/97.</t>
  </si>
  <si>
    <t>E28RM170</t>
  </si>
  <si>
    <t xml:space="preserve">E28RP070     </t>
  </si>
  <si>
    <t>PAR DE BOTAS DE SEGURIDAD</t>
  </si>
  <si>
    <t>Par de botas de seguridad con plantilla y puntera de acero (amortizables en 1 usos).  Certificado CE. s/R.D. 773/97 y R.D. 1407/92.</t>
  </si>
  <si>
    <t>E28RP070</t>
  </si>
  <si>
    <t>17.01</t>
  </si>
  <si>
    <t xml:space="preserve">17.02        </t>
  </si>
  <si>
    <t>SEÑALIZACIÓN DE SEGURIDAD Y SALUD</t>
  </si>
  <si>
    <t xml:space="preserve">E28EB010     </t>
  </si>
  <si>
    <t>CINTA BALIZAMIENTO BICOLOR 8 cm.</t>
  </si>
  <si>
    <t>Cinta de balizamiento bicolor rojo/blanco de material plástico, incluso colocación y desmontaje. s/R.D. 485/97.</t>
  </si>
  <si>
    <t>E28EB010</t>
  </si>
  <si>
    <t xml:space="preserve">E28EB020     </t>
  </si>
  <si>
    <t>BANDEROLA SEÑALIZACIÓN COLGANTE</t>
  </si>
  <si>
    <t>Banderola de señalización colgante realizada de plástico de colores rojo y blanco, reflectante, amortizable en tres usos, colocación y desmontaje sobre soportes existentes. s/R.D. 485/97.</t>
  </si>
  <si>
    <t>E28EB020</t>
  </si>
  <si>
    <t xml:space="preserve">E28EB040     </t>
  </si>
  <si>
    <t>CONO BALIZAMIENTO REFLECTANTE h=50</t>
  </si>
  <si>
    <t>Cono de balizamiento reflectante de 50 cm. de altura (amortizable en 4 usos). s/R.D. 485/97.</t>
  </si>
  <si>
    <t>E28EB040</t>
  </si>
  <si>
    <t xml:space="preserve">E28EB060     </t>
  </si>
  <si>
    <t>PIQUETA 10x30x75 cm. ROJO Y BLANCO</t>
  </si>
  <si>
    <t>Piqueta de mediadas 10x30x75 cm., color rojo y blanco, (amortizable en 4 usos). s/R.D. 485/97.</t>
  </si>
  <si>
    <t>E28EB060</t>
  </si>
  <si>
    <t xml:space="preserve">E28EC010     </t>
  </si>
  <si>
    <t>CARTEL PVC. 220x300 mm. OBL., PROH. ADVER.</t>
  </si>
  <si>
    <t>Cartel serigrafiado sobre planchas de PVC blanco de 0,6 mm. de espesor nominal. Tamaño 220x300 mm. Válidas para señales de obligación, prohibición y advertencia i/colocación. s/R.D. 485/97.</t>
  </si>
  <si>
    <t>E28EC010</t>
  </si>
  <si>
    <t xml:space="preserve">E28EC020     </t>
  </si>
  <si>
    <t>CARTEL  PVC. SEÑALIZACIÓN EXTINTOR, B. I.</t>
  </si>
  <si>
    <t>Cartel serigrafiado sobre planchas de PVC blanco de 0,6 mm. de espesor nominal. Para señales de lucha contra incendios (extintor, boca de incendio), i/colocación. s/R.D. 485/97.</t>
  </si>
  <si>
    <t>E28EC020</t>
  </si>
  <si>
    <t xml:space="preserve">E28EC030     </t>
  </si>
  <si>
    <t>PANEL COMPLETO PVC 700x1000 mm.</t>
  </si>
  <si>
    <t>Panel completo serigrafiado sobre planchas de PVC blanco de 0,6 mm. de espesor nominal. Tamaño 700x1000 mm. Válido para incluir hasta 15 símbolos de señales, incluso textos "Prohibido el paso a toda persona ajena a la obra", i/colocación. s/R.D. 485/97.</t>
  </si>
  <si>
    <t>E28EC030</t>
  </si>
  <si>
    <t xml:space="preserve">E28ES016     </t>
  </si>
  <si>
    <t>SEÑAL TRIANGULAR L=90cm. .I/SOPORTE</t>
  </si>
  <si>
    <t>Señal de seguridad triangular de L=90 cm., normalizada, con soporte de acero galvanizado de 80x40x2 mm. y 2 m. de altura, amortizable en cinco usos, i/p.p. de apertura de pozo, hormigonado H-100/40, colocación y desmontaje. s/R.D. 485/97.</t>
  </si>
  <si>
    <t>E28ES016</t>
  </si>
  <si>
    <t xml:space="preserve">E28ES025     </t>
  </si>
  <si>
    <t>SEÑAL CUADRADA L=60cm. SOBRE TRIPODE</t>
  </si>
  <si>
    <t>Señal de seguridad cuadrada de 60x60 cm., normalizada, con trípode tubular, amortizable en cinco usos, i/colocación y desmontaje. s/R.D. 485/97.</t>
  </si>
  <si>
    <t>E28ES025</t>
  </si>
  <si>
    <t xml:space="preserve">E28ES037     </t>
  </si>
  <si>
    <t>SEÑAL CIRCULAR D=90cm. SOBRE TRIPODE</t>
  </si>
  <si>
    <t>Señal de seguridad circular de D=90 cm., normalizada, con trípode tubular, amortizable en cinco usos, i/colocación y desmontaje. s/R.D. 485/97.</t>
  </si>
  <si>
    <t>E28ES037</t>
  </si>
  <si>
    <t>17.02</t>
  </si>
  <si>
    <t xml:space="preserve">17.03        </t>
  </si>
  <si>
    <t>MANO DE OBRA</t>
  </si>
  <si>
    <t xml:space="preserve">E28W020      </t>
  </si>
  <si>
    <t>COSTO MENSUAL COMITÉ SEGURIDAD</t>
  </si>
  <si>
    <t>Costo mensual del Comité de Seguridad y salud en el Trabajo, considerando una reunión al mes de dos horas y formado por un técnico cualificado en materia de seguridad y salud, dos trabajadores con categoría de oficial de 2ª o ayudante y un vigilante con categoría de oficial de 1ª.</t>
  </si>
  <si>
    <t>E28W020</t>
  </si>
  <si>
    <t xml:space="preserve">E28W030      </t>
  </si>
  <si>
    <t>COSTO MENSUAL DE CONSERVACIÓN</t>
  </si>
  <si>
    <t>Costo mensual de conservación de instalaciones provisionales de obra, considerando 2 horas a la semana un oficial de 2ª.</t>
  </si>
  <si>
    <t>E28W030</t>
  </si>
  <si>
    <t xml:space="preserve">E28W040      </t>
  </si>
  <si>
    <t>COSTO MENSUAL LIMPIEZA Y DESINF.</t>
  </si>
  <si>
    <t>Costo mensual de limpieza y desinfección de casetas de obra, considerando dos horas a la semana de un peón ordinario.</t>
  </si>
  <si>
    <t>E28W040</t>
  </si>
  <si>
    <t xml:space="preserve">E28W050      </t>
  </si>
  <si>
    <t>COSTO MENSUAL FORMACIÓN SEG.HIG.</t>
  </si>
  <si>
    <t>Costo mensual de formación de seguridad y salud en el trabajo, considerando una hora a la semana y realizada por un encargado.</t>
  </si>
  <si>
    <t>E28W050</t>
  </si>
  <si>
    <t xml:space="preserve">E28W060      </t>
  </si>
  <si>
    <t>RECONOCIMIENTO MÉDICO BÁSICO I</t>
  </si>
  <si>
    <t>Reconocimiento médico básico I anual trabajador, compuesto por control visión, audiometría y analítica de sangre y orina con 6 parámetros.</t>
  </si>
  <si>
    <t>E28W060</t>
  </si>
  <si>
    <t>17.03</t>
  </si>
  <si>
    <t xml:space="preserve">17.04        </t>
  </si>
  <si>
    <t>INSTALACIONES PROVISIOINALES</t>
  </si>
  <si>
    <t xml:space="preserve">E28BM110     </t>
  </si>
  <si>
    <t>BOTIQUÍN DE URGENCIA</t>
  </si>
  <si>
    <t>Botiquín de urgencia para obra fabricado en chapa de acero, pintado al horno con tratamiento anticorrosivo y serigrafía de cruz.  Color blanco, con contenidos mínimos obligatorios, colocado.</t>
  </si>
  <si>
    <t>E28BM110</t>
  </si>
  <si>
    <t xml:space="preserve">E28BM120     </t>
  </si>
  <si>
    <t>REPOSICIÓN BOTIQUÍN</t>
  </si>
  <si>
    <t>Reposición de material de botiquín de urgencia.</t>
  </si>
  <si>
    <t>E28BM120</t>
  </si>
  <si>
    <t xml:space="preserve">E28BM080     </t>
  </si>
  <si>
    <t>MESA MELAMINA PARA 10 PERSONAS</t>
  </si>
  <si>
    <t>Mesa de melamina para comedor de obra con capacidad para 10 personas, (amortizable en 3 usos).</t>
  </si>
  <si>
    <t>E28BM080</t>
  </si>
  <si>
    <t xml:space="preserve">E28BM090     </t>
  </si>
  <si>
    <t>BANCO MADERA PARA 5 PERSONAS</t>
  </si>
  <si>
    <t>Banco de madera con capacidad para 5 personas, (amortizable en 3 usos).</t>
  </si>
  <si>
    <t>E28BM090</t>
  </si>
  <si>
    <t xml:space="preserve">E28BM070     </t>
  </si>
  <si>
    <t>TAQUILLA METÁLICA INDIVIDUAL</t>
  </si>
  <si>
    <t>Taquilla metálica individual para vestuario de 1,80 m. de altura en acero laminado en frío, con tratamiento antifosfatante y anticorrosivo, con pintura secada al horno, cerradura, balda y tubo percha, lamas de ventilación en puerta, colocada, (amortizable en 3 usos).</t>
  </si>
  <si>
    <t>E28BM070</t>
  </si>
  <si>
    <t xml:space="preserve">E28BM060     </t>
  </si>
  <si>
    <t>HORNO MICROONDAS</t>
  </si>
  <si>
    <t>Horno microondas de 18 litros de capacidad, con plato giratorio incorporado (amortizable en 5 usos).</t>
  </si>
  <si>
    <t>E28BM060</t>
  </si>
  <si>
    <t xml:space="preserve">E28BM140     </t>
  </si>
  <si>
    <t>CAMILLA PORTÁTIL EVACUACIONES</t>
  </si>
  <si>
    <t>Camilla portátil para evacuaciones. (amortizable en 10 usos).</t>
  </si>
  <si>
    <t>E28BM140</t>
  </si>
  <si>
    <t>17.04</t>
  </si>
  <si>
    <t>17</t>
  </si>
  <si>
    <t xml:space="preserve">18           </t>
  </si>
  <si>
    <t>CONTROL DE CALIDAD</t>
  </si>
  <si>
    <t xml:space="preserve">18.01        </t>
  </si>
  <si>
    <t>PA</t>
  </si>
  <si>
    <t xml:space="preserve">PA de Control de calidad de todas las unidades recibidas y ejecutadas en obra incluyendo albañilería, pavimentos, revestimientos, acabados, pinturas, falsos techos, carpintería, vidriería, aislamientos, impermebilizaciones, cerrajería, equipamientos e instalaciones mecánicas y eléctricas. 
</t>
  </si>
  <si>
    <t>18.01</t>
  </si>
  <si>
    <t>18</t>
  </si>
  <si>
    <t xml:space="preserve">19           </t>
  </si>
  <si>
    <t>LEGALIZACIÓN DE INSTALACIONES</t>
  </si>
  <si>
    <t xml:space="preserve">19.01        </t>
  </si>
  <si>
    <t>LEGALIZACION INSTALACIÓN ELECTRICA</t>
  </si>
  <si>
    <t xml:space="preserve">Legalización y puesta en marcha de la instalación de ELECTRICIDAD E ILUMINACION para cumplimiento de la reglamentación vigente. Se incluyen Planos as Built elaborados por el instalador, Proyectos, Visados, Dictámenes, trámites y gestiones, etc., necesarios para la aprobación de las instalaciones ante los organismos estatales, autonomicos o locales competentes para la autorización de la ejecución y puesta en marcha definitiva de la instalación.
</t>
  </si>
  <si>
    <t xml:space="preserve">19.02        </t>
  </si>
  <si>
    <t>LEGALIZACION INSTALACIÓN INSTALACIONES TERMICAS</t>
  </si>
  <si>
    <t xml:space="preserve">Legalización y puesta en marcha de la instalación de ACS, CLIMATIZACION Y VENTILACION para cumplimiento de la reglamentación vigente. Se incluyen Planos as Built elaborados por el instalador, Proyectos, Visados, Dictámenes, trámites y gestiones, etc., necesarios para la aprobación de las instalaciones ante los organismos estatales, autonomicos o locales competentes para la autorización de la ejecución y puesta en marcha definitiva de la instalación.
</t>
  </si>
  <si>
    <t xml:space="preserve">19.03        </t>
  </si>
  <si>
    <t>LEGALIZACION INSTALACIÓN PCI</t>
  </si>
  <si>
    <t xml:space="preserve">Legalización y puesta en marcha de la instalación de PROTECCION CONTRA EL FUEGO para cumplimiento de la reglamentación vigente. Se incluyen Planos as Built elaborados por el instalador, Proyectos, Visados, Dictámenes, trámites y gestiones, etc., necesarios para la aprobación de las instalaciones ante los organismos estatales, autonomicos o locales competentes para la autorización de la ejecución y puesta en marcha definitiva de la instalación.
</t>
  </si>
  <si>
    <t xml:space="preserve">19.04        </t>
  </si>
  <si>
    <t>LEGALIZACION INSTALACIÓN FONTANERIA</t>
  </si>
  <si>
    <t xml:space="preserve">Legalización y puesta en marcha de la instalación de FONTANERIA para cumplimiento de la reglamentación vigente. Se incluyen Planos as Built elaborados por el instalador, Proyectos, Visados, Dictámenes, trámites y gestiones, etc., necesarios para la aprobación de las instalaciones ante los organismos estatales, autonomicos o locales competentes para la autorización de la ejecución y puesta en marcha definitiva de la instalación.
</t>
  </si>
  <si>
    <t>19</t>
  </si>
  <si>
    <t xml:space="preserve">20           </t>
  </si>
  <si>
    <t>GESTIÓN DE RESIDUOS</t>
  </si>
  <si>
    <t xml:space="preserve">
</t>
  </si>
  <si>
    <t xml:space="preserve">20.01        </t>
  </si>
  <si>
    <t>Carga mec RCDs material de excavación 17 05 04</t>
  </si>
  <si>
    <t>t</t>
  </si>
  <si>
    <t>Carga de RCDs compuestos por tierras y piedras (LER 17 05 04) de una densidad aproximada de 1.8 t/m3 realizada mediante medios mecánicos.</t>
  </si>
  <si>
    <t>20.01</t>
  </si>
  <si>
    <t xml:space="preserve">20.02        </t>
  </si>
  <si>
    <t>Clasificación mecánica RCDs en obra</t>
  </si>
  <si>
    <t>Recogida y clasificación selectiva por fracciones de residuos no peligrosos en la zona de almacenamiento de residuos de la obra (excepto tierras y piedras de excavación) realizados mediante medios mecánicos, sin incluir la carga en contenedor o camión.</t>
  </si>
  <si>
    <t>20.02</t>
  </si>
  <si>
    <t xml:space="preserve">20.03        </t>
  </si>
  <si>
    <t>Carga mec RCDs tejas y materiales cerámicos 17 01 03</t>
  </si>
  <si>
    <t>Carga de RCDs compuestos por tejas y materiales cerámicos (LER 17 01 03) de una densidad aproximada de 0.9 t/m3 en camión o contenedor realizada mediante medios mecánicos.</t>
  </si>
  <si>
    <t>20.03</t>
  </si>
  <si>
    <t xml:space="preserve">20.04        </t>
  </si>
  <si>
    <t>Carga mec RCDs metales mezclados 17 04 07</t>
  </si>
  <si>
    <t>Carga de RCDs compuestos por metales mezclados (LER 17 04 07) de una densidad aproximada de 2 t/m3 en camión o contenedor realizada mediante medios mecánicos.</t>
  </si>
  <si>
    <t>20.04</t>
  </si>
  <si>
    <t xml:space="preserve">20.05        </t>
  </si>
  <si>
    <t>Carga mec RCDs madera 17 02 01</t>
  </si>
  <si>
    <t>Carga de RCDs compuestos por madera (LER 17 02 01) de una densidad aproximada de 0.5 t/m3 en camión o contenedor realizada mediante medios mecánicos.</t>
  </si>
  <si>
    <t>20.05</t>
  </si>
  <si>
    <t xml:space="preserve">20.06        </t>
  </si>
  <si>
    <t>Carga man RCDs vidrio 17 02 02</t>
  </si>
  <si>
    <t>Carga de RCDs compuestos por vidrio (LER 17 02 02) de una densidad aproximada de 1 t/m3 en contenedor realizada mediante medios manuales.</t>
  </si>
  <si>
    <t>20.06</t>
  </si>
  <si>
    <t xml:space="preserve">20.07        </t>
  </si>
  <si>
    <t>Carga man RCDs plástico 17 02 03</t>
  </si>
  <si>
    <t>Carga de RCDs compuestos por plástico (LER 17 02 03) de una densidad aproximada de 0.5 t/m3 en contenedor realizada mediante medios manuales.</t>
  </si>
  <si>
    <t>20.07</t>
  </si>
  <si>
    <t xml:space="preserve">20.08        </t>
  </si>
  <si>
    <t>Carga man RCDs papel y cartón 20 01 01</t>
  </si>
  <si>
    <t>Carga de RCDs compuestos por papel y cartón (LER 20 01 01) de una densidad aproximada de 0.3 t/m3 en contenedor realizada mediante medios manuales.</t>
  </si>
  <si>
    <t>20.08</t>
  </si>
  <si>
    <t xml:space="preserve">20.09        </t>
  </si>
  <si>
    <t>Carga mec RCDs residuos mezclados 17 09 04</t>
  </si>
  <si>
    <t>Carga de RCDs compuestos por residuos mezclados (LER 17 09 04) de una densidad aproximada de 1 t/m3 en camión o contenedor realizada mediante medios mecánicos.</t>
  </si>
  <si>
    <t>20.09</t>
  </si>
  <si>
    <t xml:space="preserve">20.10        </t>
  </si>
  <si>
    <t>Suministro y llenado contenedor RP 1000 l</t>
  </si>
  <si>
    <t>Suministro, etiquetado y llenado de contenedor de 1000 litros de capacidad con residuos peligrosos de construcción y demolición.</t>
  </si>
  <si>
    <t>20.10</t>
  </si>
  <si>
    <t xml:space="preserve">20.11        </t>
  </si>
  <si>
    <t>Contenedor residuos peligros 1000 l</t>
  </si>
  <si>
    <t>Contenedor de 1000 litros de capacidad para almacenar residuos peligros de construcción y demolición en obra.</t>
  </si>
  <si>
    <t>20.11</t>
  </si>
  <si>
    <t xml:space="preserve">20.12        </t>
  </si>
  <si>
    <t>Transporte contenedor RCDs 12 m3 30 km.</t>
  </si>
  <si>
    <t>Entregaen obra, recogida y transporte de contenedor de RCDs de 12 m3 de capacidad a instalación de valorización y/o eliminación considerando una distancia de transporte de 30 km, realizado por transportista autorizado.</t>
  </si>
  <si>
    <t>Residuos mezclados</t>
  </si>
  <si>
    <t>Residuos de metales mezclados</t>
  </si>
  <si>
    <t>Residuos de madera</t>
  </si>
  <si>
    <t>Residuos de vidrio</t>
  </si>
  <si>
    <t>Residuos de plástico</t>
  </si>
  <si>
    <t>Residuos de papel y cartón</t>
  </si>
  <si>
    <t>20.12</t>
  </si>
  <si>
    <t xml:space="preserve">20.13        </t>
  </si>
  <si>
    <t>Transporte RP camión 8 bidones/ó 2 cont 1m3 30km</t>
  </si>
  <si>
    <t>Carga y transporte de hasta 8 bidones de 200 litros paletizados -ó 2 contenedores de 1 m3- con residuos de construcción y demolición peligrosos en camión grúa de 3.5 t realizado por transportista autorizado a instalación de valorización y/o eliminación considerando una distancia de 30 km, los tiempos de carga y espera y los trámites documentales, todo ello según la normativa vigente.</t>
  </si>
  <si>
    <t>Bidones 200 l de residuos peligrosos</t>
  </si>
  <si>
    <t>Contenedores de 1m3 de residuos peligrosos</t>
  </si>
  <si>
    <t>20.13</t>
  </si>
  <si>
    <t xml:space="preserve">20.14        </t>
  </si>
  <si>
    <t>Depósito de RCDs metales mezclados</t>
  </si>
  <si>
    <t>Depósito de residuos compuestos por metales mezclados, con una densidad aproximada de 4 t/m3, en instalación autorizada para la valorización y/o eliminación de RCDs con código 17 04 07 de la Lista Europea de Residuos (LER) vigente.</t>
  </si>
  <si>
    <t>20.14</t>
  </si>
  <si>
    <t xml:space="preserve">20.15        </t>
  </si>
  <si>
    <t>Depósito de RCDs madera</t>
  </si>
  <si>
    <t>Depósito de residuos compuestos por madera con una densidad aproximada de 0.5 t/m3, en instalación autorizada para la valorización y/o eliminación de RCDs con código 17 02 01 de la Lista Europea de Residuos (LER) vigente.</t>
  </si>
  <si>
    <t>20.15</t>
  </si>
  <si>
    <t xml:space="preserve">20.16        </t>
  </si>
  <si>
    <t>Depósito de vidrio</t>
  </si>
  <si>
    <t>Depósito de residuos compuestos por vidrio con una densidad aproximada de 1 t/m3, en instalación autorizada para la valorización y/o eliminación de RCDs con código 17 02 02 de la Lista Europea de Residuos (LER) vigente.</t>
  </si>
  <si>
    <t>20.16</t>
  </si>
  <si>
    <t xml:space="preserve">20.17        </t>
  </si>
  <si>
    <t>Depósito de plástico</t>
  </si>
  <si>
    <t>Depósito de residuos compuestos por plástico con una densidad aproximada de 0.5 t/m3, en instalación autorizada para la valorización y/o eliminación de RCDs con código 17 02 03 de la Lista Europea de Residuos (LER) vigente.</t>
  </si>
  <si>
    <t>20.17</t>
  </si>
  <si>
    <t xml:space="preserve">20.18        </t>
  </si>
  <si>
    <t>Depósito de RCDs papel y cartón</t>
  </si>
  <si>
    <t>Depósito de residuos compuestos por papel y cartón con una densidad aproximada de 0.1 t/m3, en instalación autorizada para la valorización y/o eliminación de RCDs con código 20 01 01 de la Lista Europea de Residuos (LER) vigente.</t>
  </si>
  <si>
    <t>20.18</t>
  </si>
  <si>
    <t xml:space="preserve">20.19        </t>
  </si>
  <si>
    <t>Depósito RCDs mezclados LER 17 09 04</t>
  </si>
  <si>
    <t>Depósito de residuos mezclados de construcción y demolición (distintos de los especificados en los códigos 17 09 01, 17 09 02 y 17 09 03) con entre el 50% y 70% de material no reciclable con una densidad de entre 0.50 y 0.8 t/m3, en instalación autorizada para la valorización y/o eliminación de RCDs con código 17 09 04 de la Lista Europea de Residuos (LER) vigente.</t>
  </si>
  <si>
    <t>20.19</t>
  </si>
  <si>
    <t xml:space="preserve">20.20        </t>
  </si>
  <si>
    <t>Depósito RP LER 17 09 03* contenedor 1000 l</t>
  </si>
  <si>
    <t>Depósito de contenedor de 1000 litros de residuos peligrosos con código 17 09 03* de la Lista Europea de Residuos (LER) según Decisión 2014/955/UE compuestos por otros residuos de construcción y demolición que contienen sustancias peligrosas, en instalación autorizada para la valorización y/o eliminación de residuos peligrosos de construcción y demolición, según la normativa vigente.</t>
  </si>
  <si>
    <t>20.20</t>
  </si>
  <si>
    <t xml:space="preserve">20.21        </t>
  </si>
  <si>
    <t>Depósito de mezcla residuos municipales</t>
  </si>
  <si>
    <t>Depósito de mezcla de residuos municipales (basura), con una densidad aproximada de 0.8 t/m3, en instalación autorizada para la valorización y/o eliminación de residuos con código 20 03 01 de la Lista Europea de Residuos (LER) vigente.</t>
  </si>
  <si>
    <t>20.21</t>
  </si>
  <si>
    <t>20</t>
  </si>
  <si>
    <t>FREMAP_GUADAL</t>
  </si>
  <si>
    <r>
      <t xml:space="preserve">TOTAL PRESUPUESTO EJECUCIÓN MATERIAL 
</t>
    </r>
    <r>
      <rPr>
        <sz val="8"/>
        <color theme="1"/>
        <rFont val="Aptos Narrow"/>
        <family val="2"/>
        <scheme val="minor"/>
      </rPr>
      <t>(impuestos indirectos no incluidos)</t>
    </r>
  </si>
  <si>
    <t>5% Gastos Generales</t>
  </si>
  <si>
    <t>5% Beneficio industrial</t>
  </si>
  <si>
    <r>
      <rPr>
        <b/>
        <sz val="12"/>
        <color theme="1"/>
        <rFont val="Aptos Narrow"/>
        <family val="2"/>
        <scheme val="minor"/>
      </rPr>
      <t>TOTAL OFERTA ECONÓMICA</t>
    </r>
    <r>
      <rPr>
        <sz val="11"/>
        <color theme="1"/>
        <rFont val="Aptos Narrow"/>
        <family val="2"/>
        <scheme val="minor"/>
      </rPr>
      <t xml:space="preserve"> </t>
    </r>
    <r>
      <rPr>
        <sz val="8"/>
        <color theme="1"/>
        <rFont val="Aptos Narrow"/>
        <family val="2"/>
        <scheme val="minor"/>
      </rPr>
      <t>(impuestos indirectos no incluidos)</t>
    </r>
    <r>
      <rPr>
        <sz val="11"/>
        <color theme="1"/>
        <rFont val="Aptos Narrow"/>
        <family val="2"/>
        <scheme val="minor"/>
      </rPr>
      <t xml:space="preserve">
</t>
    </r>
    <r>
      <rPr>
        <u/>
        <sz val="11"/>
        <color rgb="FFFF0000"/>
        <rFont val="Aptos Narrow"/>
        <family val="2"/>
        <scheme val="minor"/>
      </rPr>
      <t>INDICAR ESTE IMPORTE EN EL ESPACIO HABILITADO DE LA APLICACIÓN DE PRESENTACIÓN DE OFERTAS</t>
    </r>
  </si>
  <si>
    <t>≤</t>
  </si>
  <si>
    <r>
      <t xml:space="preserve">Importe Presupuesto base 
máximo de licitación 
</t>
    </r>
    <r>
      <rPr>
        <sz val="8"/>
        <rFont val="Calibri"/>
        <family val="2"/>
      </rPr>
      <t>(impuestos indirectos no incluidos)</t>
    </r>
  </si>
  <si>
    <t>Las prestaciones y gastos complementarios enumerados en el apartado 7. PRESTACIONES COMPLEMENTARIAS EXIGIBLES AL CONTRATISTA del Pliego de Prescripciones tecnicas, correrán a cargo de la empresa adjudicataria y se considerarán incluidos, a todos los efectos, en el importe de la oferta presentada objeto de licitación, no pudiendo generar, por tanto, coste añadido para FREMAP.</t>
  </si>
  <si>
    <t>LICT/99/024/2024/0140 - Contratación de la Obra de reforma del centro asistencial de FREMAP, Mutua Colaboradora con la Seguridad Social nº61, sito en Guadalajara</t>
  </si>
  <si>
    <t>CAPÍTULO</t>
  </si>
  <si>
    <t>RESUMEN</t>
  </si>
  <si>
    <t>IMPORTE</t>
  </si>
  <si>
    <t>Cantidad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</si>
</sst>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
  </numFmts>
  <fonts count="16" x14ac:knownFonts="1">
    <font>
      <sz val="11"/>
      <color theme="1"/>
      <name val="Aptos Narrow"/>
      <family val="2"/>
      <scheme val="minor"/>
    </font>
    <font>
      <sz val="8"/>
      <color theme="1"/>
      <name val="Aptos Narrow"/>
      <family val="2"/>
      <scheme val="minor"/>
    </font>
    <font>
      <b/>
      <sz val="8"/>
      <color theme="1"/>
      <name val="Aptos Narrow"/>
      <family val="2"/>
      <scheme val="minor"/>
    </font>
    <font>
      <b/>
      <sz val="10"/>
      <color theme="1"/>
      <name val="Aptos Narrow"/>
      <family val="2"/>
      <scheme val="minor"/>
    </font>
    <font>
      <b/>
      <sz val="14"/>
      <color theme="1"/>
      <name val="Aptos Narrow"/>
      <family val="2"/>
      <scheme val="minor"/>
    </font>
    <font>
      <b/>
      <i/>
      <sz val="10"/>
      <color theme="1"/>
      <name val="Aptos Narrow"/>
      <family val="2"/>
      <scheme val="minor"/>
    </font>
    <font>
      <sz val="11"/>
      <name val="Aptos Narrow"/>
      <family val="2"/>
      <scheme val="minor"/>
    </font>
    <font>
      <b/>
      <sz val="12"/>
      <color theme="1"/>
      <name val="Aptos Narrow"/>
      <family val="2"/>
      <scheme val="minor"/>
    </font>
    <font>
      <u/>
      <sz val="11"/>
      <color rgb="FFFF0000"/>
      <name val="Aptos Narrow"/>
      <family val="2"/>
      <scheme val="minor"/>
    </font>
    <font>
      <sz val="12"/>
      <name val="Aptos Narrow"/>
      <family val="2"/>
      <scheme val="minor"/>
    </font>
    <font>
      <b/>
      <sz val="18"/>
      <color theme="1"/>
      <name val="Aptos Narrow"/>
      <family val="2"/>
      <scheme val="minor"/>
    </font>
    <font>
      <sz val="10"/>
      <name val="Aptos Narrow"/>
      <family val="2"/>
      <scheme val="minor"/>
    </font>
    <font>
      <sz val="8"/>
      <name val="Calibri"/>
      <family val="2"/>
    </font>
    <font>
      <sz val="10"/>
      <color theme="1"/>
      <name val="Aptos Narrow"/>
      <family val="2"/>
      <scheme val="minor"/>
    </font>
    <font>
      <b/>
      <sz val="11"/>
      <color theme="1"/>
      <name val="Arial"/>
      <family val="2"/>
    </font>
    <font>
      <b/>
      <sz val="9"/>
      <color indexed="81"/>
      <name val="Tahoma"/>
      <family val="2"/>
    </font>
  </fonts>
  <fills count="10">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42"/>
        <bgColor indexed="64"/>
      </patternFill>
    </fill>
    <fill>
      <patternFill patternType="solid">
        <fgColor indexed="8"/>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89999084444715716"/>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3" fillId="0" borderId="0" xfId="0" applyFont="1"/>
    <xf numFmtId="0" fontId="4" fillId="0" borderId="0" xfId="0" applyFont="1" applyAlignment="1">
      <alignment vertical="top"/>
    </xf>
    <xf numFmtId="0" fontId="1" fillId="0" borderId="0" xfId="0" applyFont="1" applyAlignment="1">
      <alignment vertical="top"/>
    </xf>
    <xf numFmtId="0" fontId="1" fillId="0" borderId="0" xfId="0" applyFont="1" applyAlignment="1">
      <alignment vertical="top" wrapText="1"/>
    </xf>
    <xf numFmtId="0" fontId="6" fillId="0" borderId="0" xfId="0" applyFont="1" applyAlignment="1">
      <alignment vertical="center" wrapText="1"/>
    </xf>
    <xf numFmtId="0" fontId="0" fillId="0" borderId="0" xfId="0" applyAlignment="1">
      <alignment horizontal="center" vertical="center" wrapText="1"/>
    </xf>
    <xf numFmtId="0" fontId="0" fillId="7" borderId="2"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0" fillId="7" borderId="0" xfId="0" applyFill="1" applyAlignment="1">
      <alignment vertical="center" wrapText="1"/>
    </xf>
    <xf numFmtId="44" fontId="6" fillId="7" borderId="0" xfId="0" applyNumberFormat="1" applyFont="1" applyFill="1" applyAlignment="1">
      <alignment vertical="center" wrapText="1"/>
    </xf>
    <xf numFmtId="0" fontId="10" fillId="0" borderId="0" xfId="0" applyFont="1" applyAlignment="1">
      <alignment horizontal="center" vertical="center" wrapText="1"/>
    </xf>
    <xf numFmtId="44" fontId="7" fillId="0" borderId="1" xfId="0" applyNumberFormat="1" applyFont="1" applyBorder="1" applyAlignment="1">
      <alignment horizontal="center" vertical="center" wrapText="1"/>
    </xf>
    <xf numFmtId="0" fontId="0" fillId="0" borderId="0" xfId="0" applyAlignment="1">
      <alignment vertical="center" wrapText="1"/>
    </xf>
    <xf numFmtId="0" fontId="6" fillId="0" borderId="0" xfId="0" applyFont="1"/>
    <xf numFmtId="0" fontId="13" fillId="0" borderId="0" xfId="0" applyFont="1" applyAlignment="1">
      <alignment vertical="center" wrapText="1"/>
    </xf>
    <xf numFmtId="49" fontId="2" fillId="3" borderId="1" xfId="0" applyNumberFormat="1" applyFont="1" applyFill="1" applyBorder="1" applyAlignment="1">
      <alignment vertical="top" wrapText="1"/>
    </xf>
    <xf numFmtId="49" fontId="2" fillId="3" borderId="1" xfId="0" applyNumberFormat="1" applyFont="1" applyFill="1" applyBorder="1" applyAlignment="1">
      <alignment vertical="top"/>
    </xf>
    <xf numFmtId="4" fontId="2" fillId="3" borderId="1" xfId="0" applyNumberFormat="1" applyFont="1" applyFill="1" applyBorder="1" applyAlignment="1">
      <alignment vertical="top"/>
    </xf>
    <xf numFmtId="4" fontId="1" fillId="8" borderId="0" xfId="0" applyNumberFormat="1" applyFont="1" applyFill="1" applyAlignment="1" applyProtection="1">
      <alignment vertical="top"/>
      <protection locked="0"/>
    </xf>
    <xf numFmtId="0" fontId="0" fillId="0" borderId="0" xfId="0" applyProtection="1"/>
    <xf numFmtId="0" fontId="14" fillId="0" borderId="0" xfId="0" applyFont="1" applyAlignment="1" applyProtection="1">
      <alignment vertical="top" wrapText="1"/>
    </xf>
    <xf numFmtId="49" fontId="5" fillId="0" borderId="0" xfId="0" applyNumberFormat="1" applyFont="1" applyAlignment="1" applyProtection="1">
      <alignment vertical="top"/>
    </xf>
    <xf numFmtId="49" fontId="5" fillId="0" borderId="0" xfId="0" applyNumberFormat="1" applyFont="1" applyAlignment="1" applyProtection="1">
      <alignment vertical="top" wrapText="1"/>
    </xf>
    <xf numFmtId="49" fontId="5" fillId="0" borderId="0" xfId="0" applyNumberFormat="1" applyFont="1" applyAlignment="1" applyProtection="1">
      <alignment horizontal="right" vertical="top"/>
    </xf>
    <xf numFmtId="0" fontId="1" fillId="0" borderId="0" xfId="0" applyFont="1" applyAlignment="1" applyProtection="1">
      <alignment vertical="top"/>
    </xf>
    <xf numFmtId="0" fontId="1" fillId="0" borderId="0" xfId="0" applyFont="1" applyAlignment="1" applyProtection="1">
      <alignment vertical="top" wrapText="1"/>
    </xf>
    <xf numFmtId="49" fontId="2" fillId="0" borderId="0" xfId="0" applyNumberFormat="1" applyFont="1" applyAlignment="1" applyProtection="1">
      <alignment vertical="top"/>
    </xf>
    <xf numFmtId="4" fontId="2" fillId="2" borderId="0" xfId="0" applyNumberFormat="1" applyFont="1" applyFill="1" applyAlignment="1" applyProtection="1">
      <alignment vertical="top"/>
    </xf>
    <xf numFmtId="49" fontId="1" fillId="0" borderId="0" xfId="0" applyNumberFormat="1" applyFont="1" applyAlignment="1" applyProtection="1">
      <alignment vertical="top"/>
    </xf>
    <xf numFmtId="49" fontId="1" fillId="0" borderId="0" xfId="0" applyNumberFormat="1" applyFont="1" applyAlignment="1" applyProtection="1">
      <alignment vertical="top" wrapText="1"/>
    </xf>
    <xf numFmtId="4" fontId="1" fillId="0" borderId="0" xfId="0" applyNumberFormat="1" applyFont="1" applyAlignment="1" applyProtection="1">
      <alignment vertical="top"/>
    </xf>
    <xf numFmtId="4" fontId="1" fillId="2" borderId="0" xfId="0" applyNumberFormat="1" applyFont="1" applyFill="1" applyAlignment="1" applyProtection="1">
      <alignment vertical="top"/>
    </xf>
    <xf numFmtId="0" fontId="6" fillId="0" borderId="0" xfId="0" applyFont="1" applyAlignment="1" applyProtection="1">
      <alignment vertical="center" wrapText="1"/>
    </xf>
    <xf numFmtId="0" fontId="0" fillId="0" borderId="0" xfId="0" applyAlignment="1" applyProtection="1">
      <alignment horizontal="center" vertical="center" wrapText="1"/>
    </xf>
    <xf numFmtId="0" fontId="0" fillId="7" borderId="0" xfId="0" applyFill="1" applyAlignment="1" applyProtection="1">
      <alignment vertical="center" wrapText="1"/>
    </xf>
    <xf numFmtId="44" fontId="6" fillId="7" borderId="0" xfId="0" applyNumberFormat="1" applyFont="1" applyFill="1" applyAlignment="1" applyProtection="1">
      <alignment vertical="center" wrapText="1"/>
    </xf>
    <xf numFmtId="0" fontId="10" fillId="0" borderId="0" xfId="0" applyFont="1" applyAlignment="1" applyProtection="1">
      <alignment horizontal="center" vertical="center" wrapText="1"/>
    </xf>
    <xf numFmtId="44" fontId="7" fillId="0" borderId="1" xfId="0" applyNumberFormat="1" applyFont="1" applyBorder="1" applyAlignment="1" applyProtection="1">
      <alignment horizontal="center" vertical="center" wrapText="1"/>
    </xf>
    <xf numFmtId="0" fontId="0" fillId="0" borderId="0" xfId="0" applyAlignment="1" applyProtection="1">
      <alignment vertical="center" wrapText="1"/>
    </xf>
    <xf numFmtId="0" fontId="6" fillId="0" borderId="0" xfId="0" applyFont="1" applyProtection="1"/>
    <xf numFmtId="0" fontId="13" fillId="0" borderId="0" xfId="0" applyFont="1" applyAlignment="1" applyProtection="1">
      <alignment vertical="center" wrapText="1"/>
    </xf>
    <xf numFmtId="49" fontId="2" fillId="3" borderId="0" xfId="0" applyNumberFormat="1" applyFont="1" applyFill="1" applyAlignment="1" applyProtection="1">
      <alignment vertical="top"/>
    </xf>
    <xf numFmtId="49" fontId="2" fillId="3" borderId="0" xfId="0" applyNumberFormat="1" applyFont="1" applyFill="1" applyAlignment="1" applyProtection="1">
      <alignment vertical="top" wrapText="1"/>
    </xf>
    <xf numFmtId="0" fontId="2" fillId="3" borderId="0" xfId="0" applyFont="1" applyFill="1" applyAlignment="1" applyProtection="1">
      <alignment vertical="top"/>
    </xf>
    <xf numFmtId="3" fontId="2" fillId="2" borderId="0" xfId="0" applyNumberFormat="1" applyFont="1" applyFill="1" applyAlignment="1" applyProtection="1">
      <alignment vertical="top"/>
    </xf>
    <xf numFmtId="49" fontId="2" fillId="4" borderId="0" xfId="0" applyNumberFormat="1" applyFont="1" applyFill="1" applyAlignment="1" applyProtection="1">
      <alignment vertical="top"/>
    </xf>
    <xf numFmtId="49" fontId="2" fillId="4" borderId="0" xfId="0" applyNumberFormat="1" applyFont="1" applyFill="1" applyAlignment="1" applyProtection="1">
      <alignment vertical="top" wrapText="1"/>
    </xf>
    <xf numFmtId="0" fontId="2" fillId="4" borderId="0" xfId="0" applyFont="1" applyFill="1" applyAlignment="1" applyProtection="1">
      <alignment vertical="top"/>
    </xf>
    <xf numFmtId="0" fontId="1" fillId="5" borderId="0" xfId="0" applyFont="1" applyFill="1" applyAlignment="1" applyProtection="1">
      <alignment vertical="top"/>
    </xf>
    <xf numFmtId="0" fontId="1" fillId="5" borderId="0" xfId="0" applyFont="1" applyFill="1" applyAlignment="1" applyProtection="1">
      <alignment vertical="top" wrapText="1"/>
    </xf>
    <xf numFmtId="3" fontId="1" fillId="0" borderId="0" xfId="0" applyNumberFormat="1" applyFont="1" applyAlignment="1" applyProtection="1">
      <alignment vertical="top"/>
    </xf>
    <xf numFmtId="164" fontId="1" fillId="0" borderId="0" xfId="0" applyNumberFormat="1" applyFont="1" applyAlignment="1" applyProtection="1">
      <alignment vertical="top"/>
    </xf>
    <xf numFmtId="164" fontId="1" fillId="2" borderId="0" xfId="0" applyNumberFormat="1" applyFont="1" applyFill="1" applyAlignment="1" applyProtection="1">
      <alignment vertical="top"/>
    </xf>
    <xf numFmtId="0" fontId="14" fillId="0" borderId="0" xfId="0" applyFont="1" applyAlignment="1" applyProtection="1">
      <alignment horizontal="center" vertical="top" wrapText="1"/>
    </xf>
    <xf numFmtId="0" fontId="0" fillId="0" borderId="1" xfId="0" applyBorder="1" applyAlignment="1" applyProtection="1">
      <alignment horizontal="center" vertical="center" wrapText="1"/>
    </xf>
    <xf numFmtId="0" fontId="13" fillId="0" borderId="1" xfId="0" applyFont="1" applyBorder="1" applyAlignment="1" applyProtection="1">
      <alignment horizontal="center" vertical="center" wrapText="1"/>
    </xf>
    <xf numFmtId="0" fontId="0" fillId="9" borderId="0" xfId="0" applyFill="1" applyAlignment="1" applyProtection="1">
      <alignment horizontal="center" vertical="center" wrapText="1"/>
    </xf>
    <xf numFmtId="0" fontId="0" fillId="6" borderId="2" xfId="0" applyFill="1" applyBorder="1" applyAlignment="1" applyProtection="1">
      <alignment horizontal="center" vertical="center" wrapText="1"/>
    </xf>
    <xf numFmtId="0" fontId="0" fillId="6" borderId="4" xfId="0" applyFill="1" applyBorder="1" applyAlignment="1" applyProtection="1">
      <alignment horizontal="center" vertical="center" wrapText="1"/>
    </xf>
    <xf numFmtId="44" fontId="6" fillId="0" borderId="1" xfId="0" applyNumberFormat="1" applyFont="1" applyBorder="1" applyAlignment="1" applyProtection="1">
      <alignment horizontal="center" vertical="center" wrapText="1"/>
    </xf>
    <xf numFmtId="0" fontId="0" fillId="7" borderId="2" xfId="0" applyFill="1" applyBorder="1" applyAlignment="1" applyProtection="1">
      <alignment horizontal="center" vertical="center" wrapText="1"/>
    </xf>
    <xf numFmtId="0" fontId="0" fillId="7" borderId="3" xfId="0" applyFill="1" applyBorder="1" applyAlignment="1" applyProtection="1">
      <alignment horizontal="center" vertical="center" wrapText="1"/>
    </xf>
    <xf numFmtId="0" fontId="0" fillId="7" borderId="4" xfId="0" applyFill="1" applyBorder="1" applyAlignment="1" applyProtection="1">
      <alignment horizontal="center" vertical="center" wrapText="1"/>
    </xf>
    <xf numFmtId="44" fontId="6" fillId="0" borderId="2" xfId="0" applyNumberFormat="1" applyFont="1" applyBorder="1" applyAlignment="1" applyProtection="1">
      <alignment horizontal="center" vertical="center" wrapText="1"/>
    </xf>
    <xf numFmtId="44" fontId="6" fillId="0" borderId="4" xfId="0" applyNumberFormat="1" applyFont="1" applyBorder="1" applyAlignment="1" applyProtection="1">
      <alignment horizontal="center" vertical="center" wrapText="1"/>
    </xf>
    <xf numFmtId="44" fontId="9" fillId="0" borderId="1" xfId="0" applyNumberFormat="1"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0" fillId="6" borderId="2" xfId="0" applyFill="1" applyBorder="1" applyAlignment="1">
      <alignment horizontal="center" vertical="center" wrapText="1"/>
    </xf>
    <xf numFmtId="0" fontId="0" fillId="6" borderId="4" xfId="0" applyFill="1" applyBorder="1" applyAlignment="1">
      <alignment horizontal="center" vertical="center" wrapText="1"/>
    </xf>
    <xf numFmtId="44" fontId="6" fillId="0" borderId="2" xfId="0" applyNumberFormat="1" applyFont="1" applyBorder="1" applyAlignment="1">
      <alignment horizontal="center" vertical="center" wrapText="1"/>
    </xf>
    <xf numFmtId="44" fontId="6" fillId="0" borderId="4" xfId="0" applyNumberFormat="1" applyFont="1" applyBorder="1" applyAlignment="1">
      <alignment horizontal="center" vertical="center" wrapText="1"/>
    </xf>
    <xf numFmtId="0" fontId="0" fillId="0" borderId="1" xfId="0" applyBorder="1" applyAlignment="1">
      <alignment horizontal="center" vertical="center" wrapText="1"/>
    </xf>
    <xf numFmtId="44" fontId="9"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cellXfs>
  <cellStyles count="1">
    <cellStyle name="Normal" xfId="0" builtinId="0"/>
  </cellStyles>
  <dxfs count="32">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409574</xdr:colOff>
      <xdr:row>3023</xdr:row>
      <xdr:rowOff>19050</xdr:rowOff>
    </xdr:from>
    <xdr:to>
      <xdr:col>3</xdr:col>
      <xdr:colOff>129886</xdr:colOff>
      <xdr:row>3023</xdr:row>
      <xdr:rowOff>257175</xdr:rowOff>
    </xdr:to>
    <xdr:sp macro="" textlink="">
      <xdr:nvSpPr>
        <xdr:cNvPr id="2" name="Flecha: hacia arriba 1">
          <a:extLst>
            <a:ext uri="{FF2B5EF4-FFF2-40B4-BE49-F238E27FC236}">
              <a16:creationId xmlns:a16="http://schemas.microsoft.com/office/drawing/2014/main" id="{5AB2A37B-C4F4-4CD2-9BEB-F71FAF77D42C}"/>
            </a:ext>
          </a:extLst>
        </xdr:cNvPr>
        <xdr:cNvSpPr/>
      </xdr:nvSpPr>
      <xdr:spPr>
        <a:xfrm>
          <a:off x="6054724" y="792283150"/>
          <a:ext cx="1815812" cy="2381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xdr:col>
      <xdr:colOff>409574</xdr:colOff>
      <xdr:row>3023</xdr:row>
      <xdr:rowOff>19050</xdr:rowOff>
    </xdr:from>
    <xdr:to>
      <xdr:col>3</xdr:col>
      <xdr:colOff>129886</xdr:colOff>
      <xdr:row>3023</xdr:row>
      <xdr:rowOff>257175</xdr:rowOff>
    </xdr:to>
    <xdr:sp macro="" textlink="">
      <xdr:nvSpPr>
        <xdr:cNvPr id="3" name="Flecha: hacia arriba 2">
          <a:extLst>
            <a:ext uri="{FF2B5EF4-FFF2-40B4-BE49-F238E27FC236}">
              <a16:creationId xmlns:a16="http://schemas.microsoft.com/office/drawing/2014/main" id="{8B3B6091-D67B-4BF0-98BF-6EC55321777B}"/>
            </a:ext>
          </a:extLst>
        </xdr:cNvPr>
        <xdr:cNvSpPr/>
      </xdr:nvSpPr>
      <xdr:spPr>
        <a:xfrm>
          <a:off x="6054724" y="792283150"/>
          <a:ext cx="1815812" cy="2381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2</xdr:col>
      <xdr:colOff>409574</xdr:colOff>
      <xdr:row>3023</xdr:row>
      <xdr:rowOff>19050</xdr:rowOff>
    </xdr:from>
    <xdr:to>
      <xdr:col>3</xdr:col>
      <xdr:colOff>129886</xdr:colOff>
      <xdr:row>3023</xdr:row>
      <xdr:rowOff>257175</xdr:rowOff>
    </xdr:to>
    <xdr:sp macro="" textlink="">
      <xdr:nvSpPr>
        <xdr:cNvPr id="4" name="Flecha: hacia arriba 3">
          <a:extLst>
            <a:ext uri="{FF2B5EF4-FFF2-40B4-BE49-F238E27FC236}">
              <a16:creationId xmlns:a16="http://schemas.microsoft.com/office/drawing/2014/main" id="{ADEF400C-7989-40BD-A34A-77574453B6E0}"/>
            </a:ext>
          </a:extLst>
        </xdr:cNvPr>
        <xdr:cNvSpPr/>
      </xdr:nvSpPr>
      <xdr:spPr>
        <a:xfrm>
          <a:off x="5038724" y="9080500"/>
          <a:ext cx="1898362" cy="16192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409574</xdr:colOff>
      <xdr:row>32</xdr:row>
      <xdr:rowOff>19050</xdr:rowOff>
    </xdr:from>
    <xdr:to>
      <xdr:col>4</xdr:col>
      <xdr:colOff>129886</xdr:colOff>
      <xdr:row>32</xdr:row>
      <xdr:rowOff>257175</xdr:rowOff>
    </xdr:to>
    <xdr:sp macro="" textlink="">
      <xdr:nvSpPr>
        <xdr:cNvPr id="2" name="Flecha: hacia arriba 1">
          <a:extLst>
            <a:ext uri="{FF2B5EF4-FFF2-40B4-BE49-F238E27FC236}">
              <a16:creationId xmlns:a16="http://schemas.microsoft.com/office/drawing/2014/main" id="{FD2B1364-5399-4EEA-822C-4342A89B8D60}"/>
            </a:ext>
          </a:extLst>
        </xdr:cNvPr>
        <xdr:cNvSpPr/>
      </xdr:nvSpPr>
      <xdr:spPr>
        <a:xfrm>
          <a:off x="1965324" y="784736175"/>
          <a:ext cx="2485737" cy="2349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409574</xdr:colOff>
      <xdr:row>32</xdr:row>
      <xdr:rowOff>19050</xdr:rowOff>
    </xdr:from>
    <xdr:to>
      <xdr:col>4</xdr:col>
      <xdr:colOff>129886</xdr:colOff>
      <xdr:row>32</xdr:row>
      <xdr:rowOff>257175</xdr:rowOff>
    </xdr:to>
    <xdr:sp macro="" textlink="">
      <xdr:nvSpPr>
        <xdr:cNvPr id="3" name="Flecha: hacia arriba 2">
          <a:extLst>
            <a:ext uri="{FF2B5EF4-FFF2-40B4-BE49-F238E27FC236}">
              <a16:creationId xmlns:a16="http://schemas.microsoft.com/office/drawing/2014/main" id="{0DAC498D-BBD5-4D0B-A37C-D1AF51994523}"/>
            </a:ext>
          </a:extLst>
        </xdr:cNvPr>
        <xdr:cNvSpPr/>
      </xdr:nvSpPr>
      <xdr:spPr>
        <a:xfrm>
          <a:off x="1965324" y="784736175"/>
          <a:ext cx="2485737" cy="2349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xdr:from>
      <xdr:col>3</xdr:col>
      <xdr:colOff>409574</xdr:colOff>
      <xdr:row>32</xdr:row>
      <xdr:rowOff>19050</xdr:rowOff>
    </xdr:from>
    <xdr:to>
      <xdr:col>4</xdr:col>
      <xdr:colOff>129886</xdr:colOff>
      <xdr:row>32</xdr:row>
      <xdr:rowOff>257175</xdr:rowOff>
    </xdr:to>
    <xdr:sp macro="" textlink="">
      <xdr:nvSpPr>
        <xdr:cNvPr id="4" name="Flecha: hacia arriba 3">
          <a:extLst>
            <a:ext uri="{FF2B5EF4-FFF2-40B4-BE49-F238E27FC236}">
              <a16:creationId xmlns:a16="http://schemas.microsoft.com/office/drawing/2014/main" id="{A2C10EA7-F738-4283-9C28-8F7F5C4F505E}"/>
            </a:ext>
          </a:extLst>
        </xdr:cNvPr>
        <xdr:cNvSpPr/>
      </xdr:nvSpPr>
      <xdr:spPr>
        <a:xfrm>
          <a:off x="1965324" y="784736175"/>
          <a:ext cx="2485737" cy="234950"/>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C2588-934F-400B-9AB9-12FEFF716264}">
  <dimension ref="A1:O3026"/>
  <sheetViews>
    <sheetView tabSelected="1" topLeftCell="A2184" workbookViewId="0">
      <selection activeCell="L2195" sqref="L2195"/>
    </sheetView>
  </sheetViews>
  <sheetFormatPr baseColWidth="10" defaultColWidth="11.42578125" defaultRowHeight="15" x14ac:dyDescent="0.25"/>
  <cols>
    <col min="1" max="1" width="15.5703125" style="21" bestFit="1" customWidth="1"/>
    <col min="2" max="2" width="6.7109375" style="21" bestFit="1" customWidth="1"/>
    <col min="3" max="3" width="39.7109375" style="21" customWidth="1"/>
    <col min="4" max="4" width="54.5703125" style="21" bestFit="1" customWidth="1"/>
    <col min="5" max="5" width="23.140625" style="21" customWidth="1"/>
    <col min="6" max="6" width="6.140625" style="21" bestFit="1" customWidth="1"/>
    <col min="7" max="7" width="19.140625" style="21" customWidth="1"/>
    <col min="8" max="8" width="7.85546875" style="21" bestFit="1" customWidth="1"/>
    <col min="9" max="9" width="15.7109375" style="21" customWidth="1"/>
    <col min="10" max="10" width="12.28515625" style="21" bestFit="1" customWidth="1"/>
    <col min="11" max="11" width="11.5703125" style="21" bestFit="1" customWidth="1"/>
    <col min="12" max="12" width="6.5703125" style="21" bestFit="1" customWidth="1"/>
    <col min="13" max="13" width="7.85546875" style="21" bestFit="1" customWidth="1"/>
    <col min="14" max="16384" width="11.42578125" style="21"/>
  </cols>
  <sheetData>
    <row r="1" spans="1:15" ht="15" customHeight="1" x14ac:dyDescent="0.25">
      <c r="A1" s="55" t="s">
        <v>2090</v>
      </c>
      <c r="B1" s="55"/>
      <c r="C1" s="55"/>
      <c r="D1" s="55"/>
      <c r="E1" s="55"/>
      <c r="F1" s="55"/>
      <c r="G1" s="55"/>
      <c r="H1" s="55"/>
      <c r="I1" s="55"/>
      <c r="J1" s="55"/>
      <c r="K1" s="55"/>
      <c r="L1" s="55"/>
      <c r="M1" s="55"/>
    </row>
    <row r="2" spans="1:15" ht="14.25" customHeight="1" x14ac:dyDescent="0.25">
      <c r="A2" s="55"/>
      <c r="B2" s="55"/>
      <c r="C2" s="55"/>
      <c r="D2" s="55"/>
      <c r="E2" s="55"/>
      <c r="F2" s="55"/>
      <c r="G2" s="55"/>
      <c r="H2" s="55"/>
      <c r="I2" s="55"/>
      <c r="J2" s="55"/>
      <c r="K2" s="55"/>
      <c r="L2" s="55"/>
      <c r="M2" s="55"/>
    </row>
    <row r="3" spans="1:15" x14ac:dyDescent="0.25">
      <c r="A3" s="22"/>
      <c r="B3" s="22"/>
      <c r="C3" s="22"/>
      <c r="D3" s="22"/>
      <c r="E3" s="22"/>
      <c r="F3" s="22"/>
      <c r="G3" s="22"/>
      <c r="H3" s="22"/>
      <c r="I3" s="22"/>
      <c r="J3" s="22"/>
      <c r="K3" s="22"/>
      <c r="L3" s="22"/>
      <c r="M3" s="22"/>
    </row>
    <row r="4" spans="1:15" x14ac:dyDescent="0.25">
      <c r="A4" s="23" t="s">
        <v>0</v>
      </c>
      <c r="B4" s="23" t="s">
        <v>3</v>
      </c>
      <c r="C4" s="23" t="s">
        <v>4</v>
      </c>
      <c r="D4" s="24" t="s">
        <v>1</v>
      </c>
      <c r="E4" s="23" t="s">
        <v>7</v>
      </c>
      <c r="F4" s="25" t="s">
        <v>8</v>
      </c>
      <c r="G4" s="25" t="s">
        <v>9</v>
      </c>
      <c r="H4" s="25" t="s">
        <v>10</v>
      </c>
      <c r="I4" s="25" t="s">
        <v>11</v>
      </c>
      <c r="J4" s="25" t="s">
        <v>2094</v>
      </c>
      <c r="K4" s="25" t="s">
        <v>5</v>
      </c>
      <c r="L4" s="25" t="s">
        <v>6</v>
      </c>
      <c r="M4" s="25" t="s">
        <v>2</v>
      </c>
    </row>
    <row r="5" spans="1:15" x14ac:dyDescent="0.25">
      <c r="A5" s="43" t="s">
        <v>12</v>
      </c>
      <c r="B5" s="43" t="s">
        <v>14</v>
      </c>
      <c r="C5" s="43" t="s">
        <v>15</v>
      </c>
      <c r="D5" s="44" t="s">
        <v>13</v>
      </c>
      <c r="E5" s="45"/>
      <c r="F5" s="45"/>
      <c r="G5" s="45"/>
      <c r="H5" s="45"/>
      <c r="I5" s="45"/>
      <c r="J5" s="45"/>
      <c r="K5" s="46">
        <f>K224</f>
        <v>1</v>
      </c>
      <c r="L5" s="29">
        <f>L224</f>
        <v>0</v>
      </c>
      <c r="M5" s="29">
        <f>M224</f>
        <v>0</v>
      </c>
    </row>
    <row r="6" spans="1:15" x14ac:dyDescent="0.25">
      <c r="A6" s="26"/>
      <c r="B6" s="26"/>
      <c r="C6" s="26"/>
      <c r="D6" s="27"/>
      <c r="E6" s="26"/>
      <c r="F6" s="26"/>
      <c r="G6" s="26"/>
      <c r="H6" s="26"/>
      <c r="I6" s="26"/>
      <c r="J6" s="26"/>
      <c r="K6" s="26"/>
      <c r="L6" s="26"/>
      <c r="M6" s="26"/>
    </row>
    <row r="7" spans="1:15" x14ac:dyDescent="0.25">
      <c r="A7" s="47" t="s">
        <v>16</v>
      </c>
      <c r="B7" s="47" t="s">
        <v>14</v>
      </c>
      <c r="C7" s="47" t="s">
        <v>15</v>
      </c>
      <c r="D7" s="48" t="s">
        <v>17</v>
      </c>
      <c r="E7" s="49"/>
      <c r="F7" s="49"/>
      <c r="G7" s="49"/>
      <c r="H7" s="49"/>
      <c r="I7" s="49"/>
      <c r="J7" s="49"/>
      <c r="K7" s="29">
        <f>K190</f>
        <v>1</v>
      </c>
      <c r="L7" s="29">
        <f>L190</f>
        <v>0</v>
      </c>
      <c r="M7" s="29">
        <f>M190</f>
        <v>0</v>
      </c>
    </row>
    <row r="8" spans="1:15" x14ac:dyDescent="0.25">
      <c r="A8" s="26"/>
      <c r="B8" s="26"/>
      <c r="C8" s="26"/>
      <c r="D8" s="27"/>
      <c r="E8" s="26"/>
      <c r="F8" s="26"/>
      <c r="G8" s="26"/>
      <c r="H8" s="26"/>
      <c r="I8" s="26"/>
      <c r="J8" s="26"/>
      <c r="K8" s="26"/>
      <c r="L8" s="26"/>
      <c r="M8" s="26"/>
    </row>
    <row r="9" spans="1:15" x14ac:dyDescent="0.25">
      <c r="A9" s="28" t="s">
        <v>18</v>
      </c>
      <c r="B9" s="30" t="s">
        <v>20</v>
      </c>
      <c r="C9" s="30" t="s">
        <v>21</v>
      </c>
      <c r="D9" s="31" t="s">
        <v>19</v>
      </c>
      <c r="E9" s="26"/>
      <c r="F9" s="26"/>
      <c r="G9" s="26"/>
      <c r="H9" s="26"/>
      <c r="I9" s="26"/>
      <c r="J9" s="26"/>
      <c r="K9" s="33">
        <f>K12</f>
        <v>720.94</v>
      </c>
      <c r="L9" s="33">
        <f>L12</f>
        <v>0</v>
      </c>
      <c r="M9" s="33">
        <f>M12</f>
        <v>0</v>
      </c>
    </row>
    <row r="10" spans="1:15" ht="45" x14ac:dyDescent="0.25">
      <c r="A10" s="26"/>
      <c r="B10" s="26"/>
      <c r="C10" s="26"/>
      <c r="D10" s="27" t="s">
        <v>22</v>
      </c>
      <c r="E10" s="26"/>
      <c r="F10" s="26"/>
      <c r="G10" s="26"/>
      <c r="H10" s="26"/>
      <c r="I10" s="26"/>
      <c r="J10" s="26"/>
      <c r="K10" s="26"/>
      <c r="L10" s="26"/>
      <c r="M10" s="26"/>
    </row>
    <row r="11" spans="1:15" x14ac:dyDescent="0.25">
      <c r="A11" s="26"/>
      <c r="B11" s="26"/>
      <c r="C11" s="26"/>
      <c r="D11" s="27"/>
      <c r="E11" s="30" t="s">
        <v>23</v>
      </c>
      <c r="F11" s="26">
        <v>1</v>
      </c>
      <c r="G11" s="32">
        <v>1</v>
      </c>
      <c r="H11" s="32">
        <v>720.94</v>
      </c>
      <c r="I11" s="32"/>
      <c r="J11" s="33">
        <f>F11*(G11+ (G11= 0))*(H11+ (H11= 0))*(I11+ (I11= 0))</f>
        <v>720.94</v>
      </c>
      <c r="K11" s="26"/>
      <c r="L11" s="26"/>
      <c r="M11" s="26"/>
    </row>
    <row r="12" spans="1:15" x14ac:dyDescent="0.25">
      <c r="A12" s="26"/>
      <c r="B12" s="26"/>
      <c r="C12" s="26"/>
      <c r="D12" s="27"/>
      <c r="E12" s="26"/>
      <c r="F12" s="26"/>
      <c r="G12" s="26"/>
      <c r="H12" s="26"/>
      <c r="I12" s="26"/>
      <c r="J12" s="28" t="s">
        <v>24</v>
      </c>
      <c r="K12" s="29">
        <f>SUM(J11:J11)</f>
        <v>720.94</v>
      </c>
      <c r="L12" s="20"/>
      <c r="M12" s="29">
        <f>ROUND(L12*K12,2)</f>
        <v>0</v>
      </c>
      <c r="N12" s="58" t="str">
        <f t="shared" ref="N12" si="0">IF(L12&lt;=0,"INDICAR PRECIO","PRECIO INDICADO")</f>
        <v>INDICAR PRECIO</v>
      </c>
      <c r="O12" s="58"/>
    </row>
    <row r="13" spans="1:15" ht="3" customHeight="1" x14ac:dyDescent="0.25">
      <c r="A13" s="50"/>
      <c r="B13" s="50"/>
      <c r="C13" s="50"/>
      <c r="D13" s="51"/>
      <c r="E13" s="50"/>
      <c r="F13" s="50"/>
      <c r="G13" s="50"/>
      <c r="H13" s="50"/>
      <c r="I13" s="50"/>
      <c r="J13" s="50"/>
      <c r="K13" s="50"/>
      <c r="L13" s="50"/>
      <c r="M13" s="50"/>
    </row>
    <row r="14" spans="1:15" x14ac:dyDescent="0.25">
      <c r="A14" s="28" t="s">
        <v>25</v>
      </c>
      <c r="B14" s="30" t="s">
        <v>20</v>
      </c>
      <c r="C14" s="30" t="s">
        <v>21</v>
      </c>
      <c r="D14" s="31" t="s">
        <v>26</v>
      </c>
      <c r="E14" s="26"/>
      <c r="F14" s="26"/>
      <c r="G14" s="26"/>
      <c r="H14" s="26"/>
      <c r="I14" s="26"/>
      <c r="J14" s="26"/>
      <c r="K14" s="33">
        <f>K25</f>
        <v>264.86</v>
      </c>
      <c r="L14" s="33">
        <f>L25</f>
        <v>0</v>
      </c>
      <c r="M14" s="33">
        <f>M25</f>
        <v>0</v>
      </c>
    </row>
    <row r="15" spans="1:15" ht="56.25" x14ac:dyDescent="0.25">
      <c r="A15" s="26"/>
      <c r="B15" s="26"/>
      <c r="C15" s="26"/>
      <c r="D15" s="27" t="s">
        <v>27</v>
      </c>
      <c r="E15" s="26"/>
      <c r="F15" s="26"/>
      <c r="G15" s="26"/>
      <c r="H15" s="26"/>
      <c r="I15" s="26"/>
      <c r="J15" s="26"/>
      <c r="K15" s="26"/>
      <c r="L15" s="26"/>
      <c r="M15" s="26"/>
    </row>
    <row r="16" spans="1:15" x14ac:dyDescent="0.25">
      <c r="A16" s="26"/>
      <c r="B16" s="26"/>
      <c r="C16" s="26"/>
      <c r="D16" s="27"/>
      <c r="E16" s="30" t="s">
        <v>28</v>
      </c>
      <c r="F16" s="26">
        <v>3</v>
      </c>
      <c r="G16" s="32">
        <v>12.56</v>
      </c>
      <c r="H16" s="32"/>
      <c r="I16" s="32">
        <v>3.6</v>
      </c>
      <c r="J16" s="33">
        <f t="shared" ref="J16:J24" si="1">F16*(G16+ (G16= 0))*(H16+ (H16= 0))*(I16+ (I16= 0))</f>
        <v>135.65</v>
      </c>
      <c r="K16" s="26"/>
      <c r="L16" s="26"/>
      <c r="M16" s="26"/>
    </row>
    <row r="17" spans="1:15" x14ac:dyDescent="0.25">
      <c r="A17" s="26"/>
      <c r="B17" s="26"/>
      <c r="C17" s="26"/>
      <c r="D17" s="27"/>
      <c r="E17" s="30" t="s">
        <v>15</v>
      </c>
      <c r="F17" s="26">
        <v>1</v>
      </c>
      <c r="G17" s="32">
        <v>10.85</v>
      </c>
      <c r="H17" s="32"/>
      <c r="I17" s="32">
        <v>3.6</v>
      </c>
      <c r="J17" s="33">
        <f t="shared" si="1"/>
        <v>39.06</v>
      </c>
      <c r="K17" s="26"/>
      <c r="L17" s="26"/>
      <c r="M17" s="26"/>
    </row>
    <row r="18" spans="1:15" x14ac:dyDescent="0.25">
      <c r="A18" s="26"/>
      <c r="B18" s="26"/>
      <c r="C18" s="26"/>
      <c r="D18" s="27"/>
      <c r="E18" s="30" t="s">
        <v>15</v>
      </c>
      <c r="F18" s="26">
        <v>1</v>
      </c>
      <c r="G18" s="32">
        <v>5.8</v>
      </c>
      <c r="H18" s="32"/>
      <c r="I18" s="32">
        <v>3.6</v>
      </c>
      <c r="J18" s="33">
        <f t="shared" si="1"/>
        <v>20.88</v>
      </c>
      <c r="K18" s="26"/>
      <c r="L18" s="26"/>
      <c r="M18" s="26"/>
    </row>
    <row r="19" spans="1:15" x14ac:dyDescent="0.25">
      <c r="A19" s="26"/>
      <c r="B19" s="26"/>
      <c r="C19" s="26"/>
      <c r="D19" s="27"/>
      <c r="E19" s="30" t="s">
        <v>29</v>
      </c>
      <c r="F19" s="26"/>
      <c r="G19" s="32"/>
      <c r="H19" s="32"/>
      <c r="I19" s="32"/>
      <c r="J19" s="33">
        <f t="shared" si="1"/>
        <v>0</v>
      </c>
      <c r="K19" s="26"/>
      <c r="L19" s="26"/>
      <c r="M19" s="26"/>
    </row>
    <row r="20" spans="1:15" x14ac:dyDescent="0.25">
      <c r="A20" s="26"/>
      <c r="B20" s="26"/>
      <c r="C20" s="26"/>
      <c r="D20" s="27"/>
      <c r="E20" s="30" t="s">
        <v>30</v>
      </c>
      <c r="F20" s="26">
        <v>1</v>
      </c>
      <c r="G20" s="32">
        <v>1.65</v>
      </c>
      <c r="H20" s="32"/>
      <c r="I20" s="32">
        <v>2.5499999999999998</v>
      </c>
      <c r="J20" s="33">
        <f t="shared" si="1"/>
        <v>4.21</v>
      </c>
      <c r="K20" s="26"/>
      <c r="L20" s="26"/>
      <c r="M20" s="26"/>
    </row>
    <row r="21" spans="1:15" x14ac:dyDescent="0.25">
      <c r="A21" s="26"/>
      <c r="B21" s="26"/>
      <c r="C21" s="26"/>
      <c r="D21" s="27"/>
      <c r="E21" s="30" t="s">
        <v>15</v>
      </c>
      <c r="F21" s="26">
        <v>-1</v>
      </c>
      <c r="G21" s="32">
        <v>1.65</v>
      </c>
      <c r="H21" s="32"/>
      <c r="I21" s="32">
        <v>2</v>
      </c>
      <c r="J21" s="33">
        <f t="shared" si="1"/>
        <v>-3.3</v>
      </c>
      <c r="K21" s="26"/>
      <c r="L21" s="26"/>
      <c r="M21" s="26"/>
    </row>
    <row r="22" spans="1:15" x14ac:dyDescent="0.25">
      <c r="A22" s="26"/>
      <c r="B22" s="26"/>
      <c r="C22" s="26"/>
      <c r="D22" s="27"/>
      <c r="E22" s="30" t="s">
        <v>31</v>
      </c>
      <c r="F22" s="26">
        <v>1</v>
      </c>
      <c r="G22" s="32">
        <v>17.100000000000001</v>
      </c>
      <c r="H22" s="32"/>
      <c r="I22" s="32">
        <v>3.6</v>
      </c>
      <c r="J22" s="33">
        <f t="shared" si="1"/>
        <v>61.56</v>
      </c>
      <c r="K22" s="26"/>
      <c r="L22" s="26"/>
      <c r="M22" s="26"/>
    </row>
    <row r="23" spans="1:15" x14ac:dyDescent="0.25">
      <c r="A23" s="26"/>
      <c r="B23" s="26"/>
      <c r="C23" s="26"/>
      <c r="D23" s="27"/>
      <c r="E23" s="30" t="s">
        <v>32</v>
      </c>
      <c r="F23" s="26">
        <v>2</v>
      </c>
      <c r="G23" s="32">
        <v>1</v>
      </c>
      <c r="H23" s="32"/>
      <c r="I23" s="32">
        <v>2</v>
      </c>
      <c r="J23" s="33">
        <f t="shared" si="1"/>
        <v>4</v>
      </c>
      <c r="K23" s="26"/>
      <c r="L23" s="26"/>
      <c r="M23" s="26"/>
    </row>
    <row r="24" spans="1:15" x14ac:dyDescent="0.25">
      <c r="A24" s="26"/>
      <c r="B24" s="26"/>
      <c r="C24" s="26"/>
      <c r="D24" s="27"/>
      <c r="E24" s="30" t="s">
        <v>15</v>
      </c>
      <c r="F24" s="26">
        <v>4</v>
      </c>
      <c r="G24" s="32">
        <v>0.35</v>
      </c>
      <c r="H24" s="32"/>
      <c r="I24" s="32">
        <v>2</v>
      </c>
      <c r="J24" s="33">
        <f t="shared" si="1"/>
        <v>2.8</v>
      </c>
      <c r="K24" s="26"/>
      <c r="L24" s="26"/>
      <c r="M24" s="26"/>
    </row>
    <row r="25" spans="1:15" x14ac:dyDescent="0.25">
      <c r="A25" s="26"/>
      <c r="B25" s="26"/>
      <c r="C25" s="26"/>
      <c r="D25" s="27"/>
      <c r="E25" s="26"/>
      <c r="F25" s="26"/>
      <c r="G25" s="26"/>
      <c r="H25" s="26"/>
      <c r="I25" s="26"/>
      <c r="J25" s="28" t="s">
        <v>33</v>
      </c>
      <c r="K25" s="29">
        <f>SUM(J16:J24)</f>
        <v>264.86</v>
      </c>
      <c r="L25" s="20"/>
      <c r="M25" s="29">
        <f>ROUND(L25*K25,2)</f>
        <v>0</v>
      </c>
      <c r="N25" s="58" t="str">
        <f t="shared" ref="N25" si="2">IF(L25&lt;=0,"INDICAR PRECIO","PRECIO INDICADO")</f>
        <v>INDICAR PRECIO</v>
      </c>
      <c r="O25" s="58"/>
    </row>
    <row r="26" spans="1:15" ht="3" customHeight="1" x14ac:dyDescent="0.25">
      <c r="A26" s="50"/>
      <c r="B26" s="50"/>
      <c r="C26" s="50"/>
      <c r="D26" s="51"/>
      <c r="E26" s="50"/>
      <c r="F26" s="50"/>
      <c r="G26" s="50"/>
      <c r="H26" s="50"/>
      <c r="I26" s="50"/>
      <c r="J26" s="50"/>
      <c r="K26" s="50"/>
      <c r="L26" s="50"/>
      <c r="M26" s="50"/>
    </row>
    <row r="27" spans="1:15" x14ac:dyDescent="0.25">
      <c r="A27" s="28" t="s">
        <v>34</v>
      </c>
      <c r="B27" s="30" t="s">
        <v>20</v>
      </c>
      <c r="C27" s="30" t="s">
        <v>21</v>
      </c>
      <c r="D27" s="31" t="s">
        <v>35</v>
      </c>
      <c r="E27" s="26"/>
      <c r="F27" s="26"/>
      <c r="G27" s="26"/>
      <c r="H27" s="26"/>
      <c r="I27" s="26"/>
      <c r="J27" s="26"/>
      <c r="K27" s="33">
        <f>K33</f>
        <v>991.29</v>
      </c>
      <c r="L27" s="33">
        <f>L33</f>
        <v>0</v>
      </c>
      <c r="M27" s="33">
        <f>M33</f>
        <v>0</v>
      </c>
    </row>
    <row r="28" spans="1:15" ht="56.25" x14ac:dyDescent="0.25">
      <c r="A28" s="26"/>
      <c r="B28" s="26"/>
      <c r="C28" s="26"/>
      <c r="D28" s="27" t="s">
        <v>36</v>
      </c>
      <c r="E28" s="26"/>
      <c r="F28" s="26"/>
      <c r="G28" s="26"/>
      <c r="H28" s="26"/>
      <c r="I28" s="26"/>
      <c r="J28" s="26"/>
      <c r="K28" s="26"/>
      <c r="L28" s="26"/>
      <c r="M28" s="26"/>
    </row>
    <row r="29" spans="1:15" x14ac:dyDescent="0.25">
      <c r="A29" s="26"/>
      <c r="B29" s="26"/>
      <c r="C29" s="26"/>
      <c r="D29" s="27"/>
      <c r="E29" s="30" t="s">
        <v>37</v>
      </c>
      <c r="F29" s="26">
        <v>1</v>
      </c>
      <c r="G29" s="32">
        <v>197.5</v>
      </c>
      <c r="H29" s="32"/>
      <c r="I29" s="32">
        <v>3.6</v>
      </c>
      <c r="J29" s="33">
        <f>F29*(G29+ (G29= 0))*(H29+ (H29= 0))*(I29+ (I29= 0))</f>
        <v>711</v>
      </c>
      <c r="K29" s="26"/>
      <c r="L29" s="26"/>
      <c r="M29" s="26"/>
    </row>
    <row r="30" spans="1:15" x14ac:dyDescent="0.25">
      <c r="A30" s="26"/>
      <c r="B30" s="26"/>
      <c r="C30" s="26"/>
      <c r="D30" s="27"/>
      <c r="E30" s="30" t="s">
        <v>38</v>
      </c>
      <c r="F30" s="26">
        <v>1</v>
      </c>
      <c r="G30" s="32">
        <v>8.67</v>
      </c>
      <c r="H30" s="32"/>
      <c r="I30" s="32">
        <v>3.6</v>
      </c>
      <c r="J30" s="33">
        <f>F30*(G30+ (G30= 0))*(H30+ (H30= 0))*(I30+ (I30= 0))</f>
        <v>31.21</v>
      </c>
      <c r="K30" s="26"/>
      <c r="L30" s="26"/>
      <c r="M30" s="26"/>
    </row>
    <row r="31" spans="1:15" x14ac:dyDescent="0.25">
      <c r="A31" s="26"/>
      <c r="B31" s="26"/>
      <c r="C31" s="26"/>
      <c r="D31" s="27"/>
      <c r="E31" s="30" t="s">
        <v>39</v>
      </c>
      <c r="F31" s="26">
        <v>1</v>
      </c>
      <c r="G31" s="32">
        <v>15.72</v>
      </c>
      <c r="H31" s="32"/>
      <c r="I31" s="32">
        <v>3.6</v>
      </c>
      <c r="J31" s="33">
        <f>F31*(G31+ (G31= 0))*(H31+ (H31= 0))*(I31+ (I31= 0))</f>
        <v>56.59</v>
      </c>
      <c r="K31" s="26"/>
      <c r="L31" s="26"/>
      <c r="M31" s="26"/>
    </row>
    <row r="32" spans="1:15" x14ac:dyDescent="0.25">
      <c r="A32" s="26"/>
      <c r="B32" s="26"/>
      <c r="C32" s="26"/>
      <c r="D32" s="27"/>
      <c r="E32" s="30" t="s">
        <v>40</v>
      </c>
      <c r="F32" s="26">
        <v>1</v>
      </c>
      <c r="G32" s="32">
        <v>53.47</v>
      </c>
      <c r="H32" s="32"/>
      <c r="I32" s="32">
        <v>3.6</v>
      </c>
      <c r="J32" s="33">
        <f>F32*(G32+ (G32= 0))*(H32+ (H32= 0))*(I32+ (I32= 0))</f>
        <v>192.49</v>
      </c>
      <c r="K32" s="26"/>
      <c r="L32" s="26"/>
      <c r="M32" s="26"/>
    </row>
    <row r="33" spans="1:15" x14ac:dyDescent="0.25">
      <c r="A33" s="26"/>
      <c r="B33" s="26"/>
      <c r="C33" s="26"/>
      <c r="D33" s="27"/>
      <c r="E33" s="26"/>
      <c r="F33" s="26"/>
      <c r="G33" s="26"/>
      <c r="H33" s="26"/>
      <c r="I33" s="26"/>
      <c r="J33" s="28" t="s">
        <v>41</v>
      </c>
      <c r="K33" s="29">
        <f>SUM(J29:J32)</f>
        <v>991.29</v>
      </c>
      <c r="L33" s="20"/>
      <c r="M33" s="29">
        <f>ROUND(L33*K33,2)</f>
        <v>0</v>
      </c>
      <c r="N33" s="58" t="str">
        <f t="shared" ref="N33" si="3">IF(L33&lt;=0,"INDICAR PRECIO","PRECIO INDICADO")</f>
        <v>INDICAR PRECIO</v>
      </c>
      <c r="O33" s="58"/>
    </row>
    <row r="34" spans="1:15" ht="3" customHeight="1" x14ac:dyDescent="0.25">
      <c r="A34" s="50"/>
      <c r="B34" s="50"/>
      <c r="C34" s="50"/>
      <c r="D34" s="51"/>
      <c r="E34" s="50"/>
      <c r="F34" s="50"/>
      <c r="G34" s="50"/>
      <c r="H34" s="50"/>
      <c r="I34" s="50"/>
      <c r="J34" s="50"/>
      <c r="K34" s="50"/>
      <c r="L34" s="50"/>
      <c r="M34" s="50"/>
    </row>
    <row r="35" spans="1:15" x14ac:dyDescent="0.25">
      <c r="A35" s="28" t="s">
        <v>42</v>
      </c>
      <c r="B35" s="30" t="s">
        <v>20</v>
      </c>
      <c r="C35" s="30" t="s">
        <v>21</v>
      </c>
      <c r="D35" s="31" t="s">
        <v>43</v>
      </c>
      <c r="E35" s="26"/>
      <c r="F35" s="26"/>
      <c r="G35" s="26"/>
      <c r="H35" s="26"/>
      <c r="I35" s="26"/>
      <c r="J35" s="26"/>
      <c r="K35" s="33">
        <f>K49</f>
        <v>139.97</v>
      </c>
      <c r="L35" s="33">
        <f>L49</f>
        <v>0</v>
      </c>
      <c r="M35" s="33">
        <f>M49</f>
        <v>0</v>
      </c>
    </row>
    <row r="36" spans="1:15" ht="78.75" x14ac:dyDescent="0.25">
      <c r="A36" s="26"/>
      <c r="B36" s="26"/>
      <c r="C36" s="26"/>
      <c r="D36" s="27" t="s">
        <v>44</v>
      </c>
      <c r="E36" s="26"/>
      <c r="F36" s="26"/>
      <c r="G36" s="26"/>
      <c r="H36" s="26"/>
      <c r="I36" s="26"/>
      <c r="J36" s="26"/>
      <c r="K36" s="26"/>
      <c r="L36" s="26"/>
      <c r="M36" s="26"/>
    </row>
    <row r="37" spans="1:15" x14ac:dyDescent="0.25">
      <c r="A37" s="26"/>
      <c r="B37" s="26"/>
      <c r="C37" s="26"/>
      <c r="D37" s="27"/>
      <c r="E37" s="30" t="s">
        <v>37</v>
      </c>
      <c r="F37" s="26"/>
      <c r="G37" s="32"/>
      <c r="H37" s="32"/>
      <c r="I37" s="32"/>
      <c r="J37" s="33">
        <f t="shared" ref="J37:J48" si="4">F37*(G37+ (G37= 0))*(H37+ (H37= 0))*(I37+ (I37= 0))</f>
        <v>0</v>
      </c>
      <c r="K37" s="26"/>
      <c r="L37" s="26"/>
      <c r="M37" s="26"/>
    </row>
    <row r="38" spans="1:15" x14ac:dyDescent="0.25">
      <c r="A38" s="26"/>
      <c r="B38" s="26"/>
      <c r="C38" s="26"/>
      <c r="D38" s="27"/>
      <c r="E38" s="30" t="s">
        <v>45</v>
      </c>
      <c r="F38" s="26">
        <v>31</v>
      </c>
      <c r="G38" s="32">
        <v>1</v>
      </c>
      <c r="H38" s="32"/>
      <c r="I38" s="32">
        <v>2.1</v>
      </c>
      <c r="J38" s="33">
        <f t="shared" si="4"/>
        <v>65.099999999999994</v>
      </c>
      <c r="K38" s="26"/>
      <c r="L38" s="26"/>
      <c r="M38" s="26"/>
    </row>
    <row r="39" spans="1:15" x14ac:dyDescent="0.25">
      <c r="A39" s="26"/>
      <c r="B39" s="26"/>
      <c r="C39" s="26"/>
      <c r="D39" s="27"/>
      <c r="E39" s="30" t="s">
        <v>46</v>
      </c>
      <c r="F39" s="26">
        <v>4</v>
      </c>
      <c r="G39" s="32">
        <v>2</v>
      </c>
      <c r="H39" s="32"/>
      <c r="I39" s="32">
        <v>2.1</v>
      </c>
      <c r="J39" s="33">
        <f t="shared" si="4"/>
        <v>16.8</v>
      </c>
      <c r="K39" s="26"/>
      <c r="L39" s="26"/>
      <c r="M39" s="26"/>
    </row>
    <row r="40" spans="1:15" x14ac:dyDescent="0.25">
      <c r="A40" s="26"/>
      <c r="B40" s="26"/>
      <c r="C40" s="26"/>
      <c r="D40" s="27"/>
      <c r="E40" s="30" t="s">
        <v>47</v>
      </c>
      <c r="F40" s="26">
        <v>1</v>
      </c>
      <c r="G40" s="32">
        <v>6.75</v>
      </c>
      <c r="H40" s="32"/>
      <c r="I40" s="32">
        <v>2.1</v>
      </c>
      <c r="J40" s="33">
        <f t="shared" si="4"/>
        <v>14.18</v>
      </c>
      <c r="K40" s="26"/>
      <c r="L40" s="26"/>
      <c r="M40" s="26"/>
    </row>
    <row r="41" spans="1:15" x14ac:dyDescent="0.25">
      <c r="A41" s="26"/>
      <c r="B41" s="26"/>
      <c r="C41" s="26"/>
      <c r="D41" s="27"/>
      <c r="E41" s="30" t="s">
        <v>15</v>
      </c>
      <c r="F41" s="26">
        <v>1</v>
      </c>
      <c r="G41" s="32">
        <v>0.9</v>
      </c>
      <c r="H41" s="32"/>
      <c r="I41" s="32">
        <v>2.1</v>
      </c>
      <c r="J41" s="33">
        <f t="shared" si="4"/>
        <v>1.89</v>
      </c>
      <c r="K41" s="26"/>
      <c r="L41" s="26"/>
      <c r="M41" s="26"/>
    </row>
    <row r="42" spans="1:15" x14ac:dyDescent="0.25">
      <c r="A42" s="26"/>
      <c r="B42" s="26"/>
      <c r="C42" s="26"/>
      <c r="D42" s="27"/>
      <c r="E42" s="30" t="s">
        <v>38</v>
      </c>
      <c r="F42" s="26"/>
      <c r="G42" s="32"/>
      <c r="H42" s="32"/>
      <c r="I42" s="32"/>
      <c r="J42" s="33">
        <f t="shared" si="4"/>
        <v>0</v>
      </c>
      <c r="K42" s="26"/>
      <c r="L42" s="26"/>
      <c r="M42" s="26"/>
    </row>
    <row r="43" spans="1:15" x14ac:dyDescent="0.25">
      <c r="A43" s="26"/>
      <c r="B43" s="26"/>
      <c r="C43" s="26"/>
      <c r="D43" s="27"/>
      <c r="E43" s="30" t="s">
        <v>45</v>
      </c>
      <c r="F43" s="26">
        <v>3</v>
      </c>
      <c r="G43" s="32">
        <v>1</v>
      </c>
      <c r="H43" s="32"/>
      <c r="I43" s="32">
        <v>2.1</v>
      </c>
      <c r="J43" s="33">
        <f t="shared" si="4"/>
        <v>6.3</v>
      </c>
      <c r="K43" s="26"/>
      <c r="L43" s="26"/>
      <c r="M43" s="26"/>
    </row>
    <row r="44" spans="1:15" x14ac:dyDescent="0.25">
      <c r="A44" s="26"/>
      <c r="B44" s="26"/>
      <c r="C44" s="26"/>
      <c r="D44" s="27"/>
      <c r="E44" s="30" t="s">
        <v>39</v>
      </c>
      <c r="F44" s="26"/>
      <c r="G44" s="32"/>
      <c r="H44" s="32"/>
      <c r="I44" s="32"/>
      <c r="J44" s="33">
        <f t="shared" si="4"/>
        <v>0</v>
      </c>
      <c r="K44" s="26"/>
      <c r="L44" s="26"/>
      <c r="M44" s="26"/>
    </row>
    <row r="45" spans="1:15" x14ac:dyDescent="0.25">
      <c r="A45" s="26"/>
      <c r="B45" s="26"/>
      <c r="C45" s="26"/>
      <c r="D45" s="27"/>
      <c r="E45" s="30" t="s">
        <v>45</v>
      </c>
      <c r="F45" s="26">
        <v>3</v>
      </c>
      <c r="G45" s="32">
        <v>1</v>
      </c>
      <c r="H45" s="32"/>
      <c r="I45" s="32">
        <v>2.1</v>
      </c>
      <c r="J45" s="33">
        <f t="shared" si="4"/>
        <v>6.3</v>
      </c>
      <c r="K45" s="26"/>
      <c r="L45" s="26"/>
      <c r="M45" s="26"/>
    </row>
    <row r="46" spans="1:15" x14ac:dyDescent="0.25">
      <c r="A46" s="26"/>
      <c r="B46" s="26"/>
      <c r="C46" s="26"/>
      <c r="D46" s="27"/>
      <c r="E46" s="30" t="s">
        <v>46</v>
      </c>
      <c r="F46" s="26">
        <v>1</v>
      </c>
      <c r="G46" s="32">
        <v>2</v>
      </c>
      <c r="H46" s="32"/>
      <c r="I46" s="32">
        <v>2.1</v>
      </c>
      <c r="J46" s="33">
        <f t="shared" si="4"/>
        <v>4.2</v>
      </c>
      <c r="K46" s="26"/>
      <c r="L46" s="26"/>
      <c r="M46" s="26"/>
    </row>
    <row r="47" spans="1:15" x14ac:dyDescent="0.25">
      <c r="A47" s="26"/>
      <c r="B47" s="26"/>
      <c r="C47" s="26"/>
      <c r="D47" s="27"/>
      <c r="E47" s="30" t="s">
        <v>40</v>
      </c>
      <c r="F47" s="26"/>
      <c r="G47" s="32"/>
      <c r="H47" s="32"/>
      <c r="I47" s="32"/>
      <c r="J47" s="33">
        <f t="shared" si="4"/>
        <v>0</v>
      </c>
      <c r="K47" s="26"/>
      <c r="L47" s="26"/>
      <c r="M47" s="26"/>
    </row>
    <row r="48" spans="1:15" x14ac:dyDescent="0.25">
      <c r="A48" s="26"/>
      <c r="B48" s="26"/>
      <c r="C48" s="26"/>
      <c r="D48" s="27"/>
      <c r="E48" s="30" t="s">
        <v>45</v>
      </c>
      <c r="F48" s="26">
        <v>12</v>
      </c>
      <c r="G48" s="32">
        <v>1</v>
      </c>
      <c r="H48" s="32"/>
      <c r="I48" s="32">
        <v>2.1</v>
      </c>
      <c r="J48" s="33">
        <f t="shared" si="4"/>
        <v>25.2</v>
      </c>
      <c r="K48" s="26"/>
      <c r="L48" s="26"/>
      <c r="M48" s="26"/>
    </row>
    <row r="49" spans="1:15" x14ac:dyDescent="0.25">
      <c r="A49" s="26"/>
      <c r="B49" s="26"/>
      <c r="C49" s="26"/>
      <c r="D49" s="27"/>
      <c r="E49" s="26"/>
      <c r="F49" s="26"/>
      <c r="G49" s="26"/>
      <c r="H49" s="26"/>
      <c r="I49" s="26"/>
      <c r="J49" s="28" t="s">
        <v>48</v>
      </c>
      <c r="K49" s="29">
        <f>SUM(J37:J48)</f>
        <v>139.97</v>
      </c>
      <c r="L49" s="20"/>
      <c r="M49" s="29">
        <f>ROUND(L49*K49,2)</f>
        <v>0</v>
      </c>
      <c r="N49" s="58" t="str">
        <f t="shared" ref="N49" si="5">IF(L49&lt;=0,"INDICAR PRECIO","PRECIO INDICADO")</f>
        <v>INDICAR PRECIO</v>
      </c>
      <c r="O49" s="58"/>
    </row>
    <row r="50" spans="1:15" ht="3" customHeight="1" x14ac:dyDescent="0.25">
      <c r="A50" s="50"/>
      <c r="B50" s="50"/>
      <c r="C50" s="50"/>
      <c r="D50" s="51"/>
      <c r="E50" s="50"/>
      <c r="F50" s="50"/>
      <c r="G50" s="50"/>
      <c r="H50" s="50"/>
      <c r="I50" s="50"/>
      <c r="J50" s="50"/>
      <c r="K50" s="50"/>
      <c r="L50" s="50"/>
      <c r="M50" s="50"/>
    </row>
    <row r="51" spans="1:15" x14ac:dyDescent="0.25">
      <c r="A51" s="28" t="s">
        <v>49</v>
      </c>
      <c r="B51" s="30" t="s">
        <v>20</v>
      </c>
      <c r="C51" s="30" t="s">
        <v>21</v>
      </c>
      <c r="D51" s="31" t="s">
        <v>50</v>
      </c>
      <c r="E51" s="26"/>
      <c r="F51" s="26"/>
      <c r="G51" s="26"/>
      <c r="H51" s="26"/>
      <c r="I51" s="26"/>
      <c r="J51" s="26"/>
      <c r="K51" s="33">
        <f>K61</f>
        <v>52.63</v>
      </c>
      <c r="L51" s="33">
        <f>L61</f>
        <v>0</v>
      </c>
      <c r="M51" s="33">
        <f>M61</f>
        <v>0</v>
      </c>
    </row>
    <row r="52" spans="1:15" ht="67.5" x14ac:dyDescent="0.25">
      <c r="A52" s="26"/>
      <c r="B52" s="26"/>
      <c r="C52" s="26"/>
      <c r="D52" s="27" t="s">
        <v>51</v>
      </c>
      <c r="E52" s="26"/>
      <c r="F52" s="26"/>
      <c r="G52" s="26"/>
      <c r="H52" s="26"/>
      <c r="I52" s="26"/>
      <c r="J52" s="26"/>
      <c r="K52" s="26"/>
      <c r="L52" s="26"/>
      <c r="M52" s="26"/>
    </row>
    <row r="53" spans="1:15" x14ac:dyDescent="0.25">
      <c r="A53" s="26"/>
      <c r="B53" s="26"/>
      <c r="C53" s="26"/>
      <c r="D53" s="27"/>
      <c r="E53" s="30" t="s">
        <v>37</v>
      </c>
      <c r="F53" s="26"/>
      <c r="G53" s="32"/>
      <c r="H53" s="32"/>
      <c r="I53" s="32"/>
      <c r="J53" s="33">
        <f t="shared" ref="J53:J60" si="6">F53*(G53+ (G53= 0))*(H53+ (H53= 0))*(I53+ (I53= 0))</f>
        <v>0</v>
      </c>
      <c r="K53" s="26"/>
      <c r="L53" s="26"/>
      <c r="M53" s="26"/>
    </row>
    <row r="54" spans="1:15" x14ac:dyDescent="0.25">
      <c r="A54" s="26"/>
      <c r="B54" s="26"/>
      <c r="C54" s="26"/>
      <c r="D54" s="27"/>
      <c r="E54" s="30" t="s">
        <v>52</v>
      </c>
      <c r="F54" s="26">
        <v>1</v>
      </c>
      <c r="G54" s="32">
        <v>4.8499999999999996</v>
      </c>
      <c r="H54" s="32"/>
      <c r="I54" s="32">
        <v>2.5</v>
      </c>
      <c r="J54" s="33">
        <f t="shared" si="6"/>
        <v>12.13</v>
      </c>
      <c r="K54" s="26"/>
      <c r="L54" s="26"/>
      <c r="M54" s="26"/>
    </row>
    <row r="55" spans="1:15" x14ac:dyDescent="0.25">
      <c r="A55" s="26"/>
      <c r="B55" s="26"/>
      <c r="C55" s="26"/>
      <c r="D55" s="27"/>
      <c r="E55" s="30" t="s">
        <v>15</v>
      </c>
      <c r="F55" s="26">
        <v>1</v>
      </c>
      <c r="G55" s="32">
        <v>0.7</v>
      </c>
      <c r="H55" s="32"/>
      <c r="I55" s="32">
        <v>2.5</v>
      </c>
      <c r="J55" s="33">
        <f t="shared" si="6"/>
        <v>1.75</v>
      </c>
      <c r="K55" s="26"/>
      <c r="L55" s="26"/>
      <c r="M55" s="26"/>
    </row>
    <row r="56" spans="1:15" x14ac:dyDescent="0.25">
      <c r="A56" s="26"/>
      <c r="B56" s="26"/>
      <c r="C56" s="26"/>
      <c r="D56" s="27"/>
      <c r="E56" s="30" t="s">
        <v>15</v>
      </c>
      <c r="F56" s="26">
        <v>1</v>
      </c>
      <c r="G56" s="32">
        <v>1.9</v>
      </c>
      <c r="H56" s="32"/>
      <c r="I56" s="32">
        <v>2.5</v>
      </c>
      <c r="J56" s="33">
        <f t="shared" si="6"/>
        <v>4.75</v>
      </c>
      <c r="K56" s="26"/>
      <c r="L56" s="26"/>
      <c r="M56" s="26"/>
    </row>
    <row r="57" spans="1:15" x14ac:dyDescent="0.25">
      <c r="A57" s="26"/>
      <c r="B57" s="26"/>
      <c r="C57" s="26"/>
      <c r="D57" s="27"/>
      <c r="E57" s="30" t="s">
        <v>15</v>
      </c>
      <c r="F57" s="26">
        <v>1</v>
      </c>
      <c r="G57" s="32">
        <v>7.2</v>
      </c>
      <c r="H57" s="32"/>
      <c r="I57" s="32">
        <v>2.5</v>
      </c>
      <c r="J57" s="33">
        <f t="shared" si="6"/>
        <v>18</v>
      </c>
      <c r="K57" s="26"/>
      <c r="L57" s="26"/>
      <c r="M57" s="26"/>
    </row>
    <row r="58" spans="1:15" x14ac:dyDescent="0.25">
      <c r="A58" s="26"/>
      <c r="B58" s="26"/>
      <c r="C58" s="26"/>
      <c r="D58" s="27"/>
      <c r="E58" s="30" t="s">
        <v>15</v>
      </c>
      <c r="F58" s="26">
        <v>2</v>
      </c>
      <c r="G58" s="32">
        <v>1.9</v>
      </c>
      <c r="H58" s="32"/>
      <c r="I58" s="32">
        <v>2.5</v>
      </c>
      <c r="J58" s="33">
        <f t="shared" si="6"/>
        <v>9.5</v>
      </c>
      <c r="K58" s="26"/>
      <c r="L58" s="26"/>
      <c r="M58" s="26"/>
    </row>
    <row r="59" spans="1:15" x14ac:dyDescent="0.25">
      <c r="A59" s="26"/>
      <c r="B59" s="26"/>
      <c r="C59" s="26"/>
      <c r="D59" s="27"/>
      <c r="E59" s="30" t="s">
        <v>39</v>
      </c>
      <c r="F59" s="26"/>
      <c r="G59" s="32"/>
      <c r="H59" s="32"/>
      <c r="I59" s="32"/>
      <c r="J59" s="33">
        <f t="shared" si="6"/>
        <v>0</v>
      </c>
      <c r="K59" s="26"/>
      <c r="L59" s="26"/>
      <c r="M59" s="26"/>
    </row>
    <row r="60" spans="1:15" x14ac:dyDescent="0.25">
      <c r="A60" s="26"/>
      <c r="B60" s="26"/>
      <c r="C60" s="26"/>
      <c r="D60" s="27"/>
      <c r="E60" s="30" t="s">
        <v>52</v>
      </c>
      <c r="F60" s="26">
        <v>1</v>
      </c>
      <c r="G60" s="32">
        <v>2.6</v>
      </c>
      <c r="H60" s="32"/>
      <c r="I60" s="32">
        <v>2.5</v>
      </c>
      <c r="J60" s="33">
        <f t="shared" si="6"/>
        <v>6.5</v>
      </c>
      <c r="K60" s="26"/>
      <c r="L60" s="26"/>
      <c r="M60" s="26"/>
    </row>
    <row r="61" spans="1:15" x14ac:dyDescent="0.25">
      <c r="A61" s="26"/>
      <c r="B61" s="26"/>
      <c r="C61" s="26"/>
      <c r="D61" s="27"/>
      <c r="E61" s="26"/>
      <c r="F61" s="26"/>
      <c r="G61" s="26"/>
      <c r="H61" s="26"/>
      <c r="I61" s="26"/>
      <c r="J61" s="28" t="s">
        <v>53</v>
      </c>
      <c r="K61" s="29">
        <f>SUM(J53:J60)</f>
        <v>52.63</v>
      </c>
      <c r="L61" s="20"/>
      <c r="M61" s="29">
        <f>ROUND(L61*K61,2)</f>
        <v>0</v>
      </c>
      <c r="N61" s="58" t="str">
        <f t="shared" ref="N61" si="7">IF(L61&lt;=0,"INDICAR PRECIO","PRECIO INDICADO")</f>
        <v>INDICAR PRECIO</v>
      </c>
      <c r="O61" s="58"/>
    </row>
    <row r="62" spans="1:15" ht="3" customHeight="1" x14ac:dyDescent="0.25">
      <c r="A62" s="50"/>
      <c r="B62" s="50"/>
      <c r="C62" s="50"/>
      <c r="D62" s="51"/>
      <c r="E62" s="50"/>
      <c r="F62" s="50"/>
      <c r="G62" s="50"/>
      <c r="H62" s="50"/>
      <c r="I62" s="50"/>
      <c r="J62" s="50"/>
      <c r="K62" s="50"/>
      <c r="L62" s="50"/>
      <c r="M62" s="50"/>
    </row>
    <row r="63" spans="1:15" x14ac:dyDescent="0.25">
      <c r="A63" s="28" t="s">
        <v>54</v>
      </c>
      <c r="B63" s="30" t="s">
        <v>20</v>
      </c>
      <c r="C63" s="30" t="s">
        <v>21</v>
      </c>
      <c r="D63" s="31" t="s">
        <v>55</v>
      </c>
      <c r="E63" s="26"/>
      <c r="F63" s="26"/>
      <c r="G63" s="26"/>
      <c r="H63" s="26"/>
      <c r="I63" s="26"/>
      <c r="J63" s="26"/>
      <c r="K63" s="33">
        <f>K90</f>
        <v>159.02000000000001</v>
      </c>
      <c r="L63" s="33">
        <f>L90</f>
        <v>0</v>
      </c>
      <c r="M63" s="33">
        <f>M90</f>
        <v>0</v>
      </c>
    </row>
    <row r="64" spans="1:15" ht="67.5" x14ac:dyDescent="0.25">
      <c r="A64" s="26"/>
      <c r="B64" s="26"/>
      <c r="C64" s="26"/>
      <c r="D64" s="27" t="s">
        <v>56</v>
      </c>
      <c r="E64" s="26"/>
      <c r="F64" s="26"/>
      <c r="G64" s="26"/>
      <c r="H64" s="26"/>
      <c r="I64" s="26"/>
      <c r="J64" s="26"/>
      <c r="K64" s="26"/>
      <c r="L64" s="26"/>
      <c r="M64" s="26"/>
    </row>
    <row r="65" spans="1:13" x14ac:dyDescent="0.25">
      <c r="A65" s="26"/>
      <c r="B65" s="26"/>
      <c r="C65" s="26"/>
      <c r="D65" s="27"/>
      <c r="E65" s="30" t="s">
        <v>37</v>
      </c>
      <c r="F65" s="26"/>
      <c r="G65" s="32"/>
      <c r="H65" s="32"/>
      <c r="I65" s="32"/>
      <c r="J65" s="33">
        <f t="shared" ref="J65:J89" si="8">F65*(G65+ (G65= 0))*(H65+ (H65= 0))*(I65+ (I65= 0))</f>
        <v>0</v>
      </c>
      <c r="K65" s="26"/>
      <c r="L65" s="26"/>
      <c r="M65" s="26"/>
    </row>
    <row r="66" spans="1:13" x14ac:dyDescent="0.25">
      <c r="A66" s="26"/>
      <c r="B66" s="26"/>
      <c r="C66" s="26"/>
      <c r="D66" s="27"/>
      <c r="E66" s="30" t="s">
        <v>57</v>
      </c>
      <c r="F66" s="26">
        <v>4</v>
      </c>
      <c r="G66" s="32">
        <v>3.05</v>
      </c>
      <c r="H66" s="32"/>
      <c r="I66" s="32">
        <v>2</v>
      </c>
      <c r="J66" s="33">
        <f t="shared" si="8"/>
        <v>24.4</v>
      </c>
      <c r="K66" s="26"/>
      <c r="L66" s="26"/>
      <c r="M66" s="26"/>
    </row>
    <row r="67" spans="1:13" x14ac:dyDescent="0.25">
      <c r="A67" s="26"/>
      <c r="B67" s="26"/>
      <c r="C67" s="26"/>
      <c r="D67" s="27"/>
      <c r="E67" s="30" t="s">
        <v>15</v>
      </c>
      <c r="F67" s="26">
        <v>2</v>
      </c>
      <c r="G67" s="32">
        <v>4</v>
      </c>
      <c r="H67" s="32"/>
      <c r="I67" s="32">
        <v>2</v>
      </c>
      <c r="J67" s="33">
        <f t="shared" si="8"/>
        <v>16</v>
      </c>
      <c r="K67" s="26"/>
      <c r="L67" s="26"/>
      <c r="M67" s="26"/>
    </row>
    <row r="68" spans="1:13" x14ac:dyDescent="0.25">
      <c r="A68" s="26"/>
      <c r="B68" s="26"/>
      <c r="C68" s="26"/>
      <c r="D68" s="27"/>
      <c r="E68" s="30" t="s">
        <v>15</v>
      </c>
      <c r="F68" s="26">
        <v>1</v>
      </c>
      <c r="G68" s="32">
        <v>3.6</v>
      </c>
      <c r="H68" s="32"/>
      <c r="I68" s="32">
        <v>1.55</v>
      </c>
      <c r="J68" s="33">
        <f t="shared" si="8"/>
        <v>5.58</v>
      </c>
      <c r="K68" s="26"/>
      <c r="L68" s="26"/>
      <c r="M68" s="26"/>
    </row>
    <row r="69" spans="1:13" x14ac:dyDescent="0.25">
      <c r="A69" s="26"/>
      <c r="B69" s="26"/>
      <c r="C69" s="26"/>
      <c r="D69" s="27"/>
      <c r="E69" s="30" t="s">
        <v>15</v>
      </c>
      <c r="F69" s="26">
        <v>2</v>
      </c>
      <c r="G69" s="32">
        <v>3.55</v>
      </c>
      <c r="H69" s="32"/>
      <c r="I69" s="32">
        <v>1.05</v>
      </c>
      <c r="J69" s="33">
        <f t="shared" si="8"/>
        <v>7.46</v>
      </c>
      <c r="K69" s="26"/>
      <c r="L69" s="26"/>
      <c r="M69" s="26"/>
    </row>
    <row r="70" spans="1:13" x14ac:dyDescent="0.25">
      <c r="A70" s="26"/>
      <c r="B70" s="26"/>
      <c r="C70" s="26"/>
      <c r="D70" s="27"/>
      <c r="E70" s="30" t="s">
        <v>15</v>
      </c>
      <c r="F70" s="26">
        <v>1</v>
      </c>
      <c r="G70" s="32">
        <v>4.55</v>
      </c>
      <c r="H70" s="32"/>
      <c r="I70" s="32">
        <v>1.05</v>
      </c>
      <c r="J70" s="33">
        <f t="shared" si="8"/>
        <v>4.78</v>
      </c>
      <c r="K70" s="26"/>
      <c r="L70" s="26"/>
      <c r="M70" s="26"/>
    </row>
    <row r="71" spans="1:13" x14ac:dyDescent="0.25">
      <c r="A71" s="26"/>
      <c r="B71" s="26"/>
      <c r="C71" s="26"/>
      <c r="D71" s="27"/>
      <c r="E71" s="30" t="s">
        <v>15</v>
      </c>
      <c r="F71" s="26">
        <v>2</v>
      </c>
      <c r="G71" s="32">
        <v>2.0499999999999998</v>
      </c>
      <c r="H71" s="32"/>
      <c r="I71" s="32">
        <v>2</v>
      </c>
      <c r="J71" s="33">
        <f t="shared" si="8"/>
        <v>8.1999999999999993</v>
      </c>
      <c r="K71" s="26"/>
      <c r="L71" s="26"/>
      <c r="M71" s="26"/>
    </row>
    <row r="72" spans="1:13" x14ac:dyDescent="0.25">
      <c r="A72" s="26"/>
      <c r="B72" s="26"/>
      <c r="C72" s="26"/>
      <c r="D72" s="27"/>
      <c r="E72" s="30" t="s">
        <v>15</v>
      </c>
      <c r="F72" s="26">
        <v>1</v>
      </c>
      <c r="G72" s="32">
        <v>0.55000000000000004</v>
      </c>
      <c r="H72" s="32"/>
      <c r="I72" s="32">
        <v>2</v>
      </c>
      <c r="J72" s="33">
        <f t="shared" si="8"/>
        <v>1.1000000000000001</v>
      </c>
      <c r="K72" s="26"/>
      <c r="L72" s="26"/>
      <c r="M72" s="26"/>
    </row>
    <row r="73" spans="1:13" x14ac:dyDescent="0.25">
      <c r="A73" s="26"/>
      <c r="B73" s="26"/>
      <c r="C73" s="26"/>
      <c r="D73" s="27"/>
      <c r="E73" s="30" t="s">
        <v>15</v>
      </c>
      <c r="F73" s="26">
        <v>1</v>
      </c>
      <c r="G73" s="32">
        <v>2.5</v>
      </c>
      <c r="H73" s="32"/>
      <c r="I73" s="32">
        <v>2</v>
      </c>
      <c r="J73" s="33">
        <f t="shared" si="8"/>
        <v>5</v>
      </c>
      <c r="K73" s="26"/>
      <c r="L73" s="26"/>
      <c r="M73" s="26"/>
    </row>
    <row r="74" spans="1:13" x14ac:dyDescent="0.25">
      <c r="A74" s="26"/>
      <c r="B74" s="26"/>
      <c r="C74" s="26"/>
      <c r="D74" s="27"/>
      <c r="E74" s="30" t="s">
        <v>38</v>
      </c>
      <c r="F74" s="26"/>
      <c r="G74" s="32"/>
      <c r="H74" s="32"/>
      <c r="I74" s="32"/>
      <c r="J74" s="33">
        <f t="shared" si="8"/>
        <v>0</v>
      </c>
      <c r="K74" s="26"/>
      <c r="L74" s="26"/>
      <c r="M74" s="26"/>
    </row>
    <row r="75" spans="1:13" x14ac:dyDescent="0.25">
      <c r="A75" s="26"/>
      <c r="B75" s="26"/>
      <c r="C75" s="26"/>
      <c r="D75" s="27"/>
      <c r="E75" s="30" t="s">
        <v>58</v>
      </c>
      <c r="F75" s="26">
        <v>1</v>
      </c>
      <c r="G75" s="32">
        <v>6.35</v>
      </c>
      <c r="H75" s="32"/>
      <c r="I75" s="32">
        <v>2.5499999999999998</v>
      </c>
      <c r="J75" s="33">
        <f t="shared" si="8"/>
        <v>16.190000000000001</v>
      </c>
      <c r="K75" s="26"/>
      <c r="L75" s="26"/>
      <c r="M75" s="26"/>
    </row>
    <row r="76" spans="1:13" x14ac:dyDescent="0.25">
      <c r="A76" s="26"/>
      <c r="B76" s="26"/>
      <c r="C76" s="26"/>
      <c r="D76" s="27"/>
      <c r="E76" s="30" t="s">
        <v>59</v>
      </c>
      <c r="F76" s="26">
        <v>1</v>
      </c>
      <c r="G76" s="32">
        <v>5</v>
      </c>
      <c r="H76" s="32"/>
      <c r="I76" s="32">
        <v>2.5</v>
      </c>
      <c r="J76" s="33">
        <f t="shared" si="8"/>
        <v>12.5</v>
      </c>
      <c r="K76" s="26"/>
      <c r="L76" s="26"/>
      <c r="M76" s="26"/>
    </row>
    <row r="77" spans="1:13" x14ac:dyDescent="0.25">
      <c r="A77" s="26"/>
      <c r="B77" s="26"/>
      <c r="C77" s="26"/>
      <c r="D77" s="27"/>
      <c r="E77" s="30" t="s">
        <v>39</v>
      </c>
      <c r="F77" s="26"/>
      <c r="G77" s="32"/>
      <c r="H77" s="32"/>
      <c r="I77" s="32"/>
      <c r="J77" s="33">
        <f t="shared" si="8"/>
        <v>0</v>
      </c>
      <c r="K77" s="26"/>
      <c r="L77" s="26"/>
      <c r="M77" s="26"/>
    </row>
    <row r="78" spans="1:13" x14ac:dyDescent="0.25">
      <c r="A78" s="26"/>
      <c r="B78" s="26"/>
      <c r="C78" s="26"/>
      <c r="D78" s="27"/>
      <c r="E78" s="30" t="s">
        <v>58</v>
      </c>
      <c r="F78" s="26">
        <v>1</v>
      </c>
      <c r="G78" s="32">
        <v>2.85</v>
      </c>
      <c r="H78" s="32"/>
      <c r="I78" s="32">
        <v>1.7</v>
      </c>
      <c r="J78" s="33">
        <f t="shared" si="8"/>
        <v>4.8499999999999996</v>
      </c>
      <c r="K78" s="26"/>
      <c r="L78" s="26"/>
      <c r="M78" s="26"/>
    </row>
    <row r="79" spans="1:13" x14ac:dyDescent="0.25">
      <c r="A79" s="26"/>
      <c r="B79" s="26"/>
      <c r="C79" s="26"/>
      <c r="D79" s="27"/>
      <c r="E79" s="30" t="s">
        <v>15</v>
      </c>
      <c r="F79" s="26">
        <v>1</v>
      </c>
      <c r="G79" s="32">
        <v>1.35</v>
      </c>
      <c r="H79" s="32"/>
      <c r="I79" s="32">
        <v>2.4500000000000002</v>
      </c>
      <c r="J79" s="33">
        <f t="shared" si="8"/>
        <v>3.31</v>
      </c>
      <c r="K79" s="26"/>
      <c r="L79" s="26"/>
      <c r="M79" s="26"/>
    </row>
    <row r="80" spans="1:13" x14ac:dyDescent="0.25">
      <c r="A80" s="26"/>
      <c r="B80" s="26"/>
      <c r="C80" s="26"/>
      <c r="D80" s="27"/>
      <c r="E80" s="30" t="s">
        <v>15</v>
      </c>
      <c r="F80" s="26">
        <v>1</v>
      </c>
      <c r="G80" s="32">
        <v>0.8</v>
      </c>
      <c r="H80" s="32"/>
      <c r="I80" s="32">
        <v>2.4500000000000002</v>
      </c>
      <c r="J80" s="33">
        <f t="shared" si="8"/>
        <v>1.96</v>
      </c>
      <c r="K80" s="26"/>
      <c r="L80" s="26"/>
      <c r="M80" s="26"/>
    </row>
    <row r="81" spans="1:15" x14ac:dyDescent="0.25">
      <c r="A81" s="26"/>
      <c r="B81" s="26"/>
      <c r="C81" s="26"/>
      <c r="D81" s="27"/>
      <c r="E81" s="30" t="s">
        <v>59</v>
      </c>
      <c r="F81" s="26">
        <v>1</v>
      </c>
      <c r="G81" s="32">
        <v>2</v>
      </c>
      <c r="H81" s="32"/>
      <c r="I81" s="32">
        <v>2.8</v>
      </c>
      <c r="J81" s="33">
        <f t="shared" si="8"/>
        <v>5.6</v>
      </c>
      <c r="K81" s="26"/>
      <c r="L81" s="26"/>
      <c r="M81" s="26"/>
    </row>
    <row r="82" spans="1:15" x14ac:dyDescent="0.25">
      <c r="A82" s="26"/>
      <c r="B82" s="26"/>
      <c r="C82" s="26"/>
      <c r="D82" s="27"/>
      <c r="E82" s="30" t="s">
        <v>40</v>
      </c>
      <c r="F82" s="26"/>
      <c r="G82" s="32"/>
      <c r="H82" s="32"/>
      <c r="I82" s="32"/>
      <c r="J82" s="33">
        <f t="shared" si="8"/>
        <v>0</v>
      </c>
      <c r="K82" s="26"/>
      <c r="L82" s="26"/>
      <c r="M82" s="26"/>
    </row>
    <row r="83" spans="1:15" x14ac:dyDescent="0.25">
      <c r="A83" s="26"/>
      <c r="B83" s="26"/>
      <c r="C83" s="26"/>
      <c r="D83" s="27"/>
      <c r="E83" s="30" t="s">
        <v>60</v>
      </c>
      <c r="F83" s="26">
        <v>1</v>
      </c>
      <c r="G83" s="32">
        <v>4.6500000000000004</v>
      </c>
      <c r="H83" s="32"/>
      <c r="I83" s="32">
        <v>2.56</v>
      </c>
      <c r="J83" s="33">
        <f t="shared" si="8"/>
        <v>11.9</v>
      </c>
      <c r="K83" s="26"/>
      <c r="L83" s="26"/>
      <c r="M83" s="26"/>
    </row>
    <row r="84" spans="1:15" x14ac:dyDescent="0.25">
      <c r="A84" s="26"/>
      <c r="B84" s="26"/>
      <c r="C84" s="26"/>
      <c r="D84" s="27"/>
      <c r="E84" s="30" t="s">
        <v>15</v>
      </c>
      <c r="F84" s="26">
        <v>1</v>
      </c>
      <c r="G84" s="32">
        <v>3.1</v>
      </c>
      <c r="H84" s="32"/>
      <c r="I84" s="32">
        <v>2.56</v>
      </c>
      <c r="J84" s="33">
        <f t="shared" si="8"/>
        <v>7.94</v>
      </c>
      <c r="K84" s="26"/>
      <c r="L84" s="26"/>
      <c r="M84" s="26"/>
    </row>
    <row r="85" spans="1:15" x14ac:dyDescent="0.25">
      <c r="A85" s="26"/>
      <c r="B85" s="26"/>
      <c r="C85" s="26"/>
      <c r="D85" s="27"/>
      <c r="E85" s="30" t="s">
        <v>15</v>
      </c>
      <c r="F85" s="26">
        <v>1</v>
      </c>
      <c r="G85" s="32">
        <v>2.4</v>
      </c>
      <c r="H85" s="32"/>
      <c r="I85" s="32">
        <v>2.5</v>
      </c>
      <c r="J85" s="33">
        <f t="shared" si="8"/>
        <v>6</v>
      </c>
      <c r="K85" s="26"/>
      <c r="L85" s="26"/>
      <c r="M85" s="26"/>
    </row>
    <row r="86" spans="1:15" x14ac:dyDescent="0.25">
      <c r="A86" s="26"/>
      <c r="B86" s="26"/>
      <c r="C86" s="26"/>
      <c r="D86" s="27"/>
      <c r="E86" s="30" t="s">
        <v>15</v>
      </c>
      <c r="F86" s="26">
        <v>1</v>
      </c>
      <c r="G86" s="32">
        <v>2.5</v>
      </c>
      <c r="H86" s="32"/>
      <c r="I86" s="32">
        <v>2.5</v>
      </c>
      <c r="J86" s="33">
        <f t="shared" si="8"/>
        <v>6.25</v>
      </c>
      <c r="K86" s="26"/>
      <c r="L86" s="26"/>
      <c r="M86" s="26"/>
    </row>
    <row r="87" spans="1:15" x14ac:dyDescent="0.25">
      <c r="A87" s="26"/>
      <c r="B87" s="26"/>
      <c r="C87" s="26"/>
      <c r="D87" s="27"/>
      <c r="E87" s="30" t="s">
        <v>61</v>
      </c>
      <c r="F87" s="26">
        <v>1</v>
      </c>
      <c r="G87" s="32">
        <v>0.8</v>
      </c>
      <c r="H87" s="32"/>
      <c r="I87" s="32">
        <v>2.5</v>
      </c>
      <c r="J87" s="33">
        <f t="shared" si="8"/>
        <v>2</v>
      </c>
      <c r="K87" s="26"/>
      <c r="L87" s="26"/>
      <c r="M87" s="26"/>
    </row>
    <row r="88" spans="1:15" x14ac:dyDescent="0.25">
      <c r="A88" s="26"/>
      <c r="B88" s="26"/>
      <c r="C88" s="26"/>
      <c r="D88" s="27"/>
      <c r="E88" s="30" t="s">
        <v>15</v>
      </c>
      <c r="F88" s="26">
        <v>1</v>
      </c>
      <c r="G88" s="32">
        <v>1.6</v>
      </c>
      <c r="H88" s="32"/>
      <c r="I88" s="32">
        <v>2.5</v>
      </c>
      <c r="J88" s="33">
        <f t="shared" si="8"/>
        <v>4</v>
      </c>
      <c r="K88" s="26"/>
      <c r="L88" s="26"/>
      <c r="M88" s="26"/>
    </row>
    <row r="89" spans="1:15" x14ac:dyDescent="0.25">
      <c r="A89" s="26"/>
      <c r="B89" s="26"/>
      <c r="C89" s="26"/>
      <c r="D89" s="27"/>
      <c r="E89" s="30" t="s">
        <v>59</v>
      </c>
      <c r="F89" s="26">
        <v>1</v>
      </c>
      <c r="G89" s="32">
        <v>1.6</v>
      </c>
      <c r="H89" s="32"/>
      <c r="I89" s="32">
        <v>2.5</v>
      </c>
      <c r="J89" s="33">
        <f t="shared" si="8"/>
        <v>4</v>
      </c>
      <c r="K89" s="26"/>
      <c r="L89" s="26"/>
      <c r="M89" s="26"/>
    </row>
    <row r="90" spans="1:15" x14ac:dyDescent="0.25">
      <c r="A90" s="26"/>
      <c r="B90" s="26"/>
      <c r="C90" s="26"/>
      <c r="D90" s="27"/>
      <c r="E90" s="26"/>
      <c r="F90" s="26"/>
      <c r="G90" s="26"/>
      <c r="H90" s="26"/>
      <c r="I90" s="26"/>
      <c r="J90" s="28" t="s">
        <v>62</v>
      </c>
      <c r="K90" s="29">
        <f>SUM(J65:J89)</f>
        <v>159.02000000000001</v>
      </c>
      <c r="L90" s="20"/>
      <c r="M90" s="29">
        <f>ROUND(L90*K90,2)</f>
        <v>0</v>
      </c>
      <c r="N90" s="58" t="str">
        <f t="shared" ref="N90" si="9">IF(L90&lt;=0,"INDICAR PRECIO","PRECIO INDICADO")</f>
        <v>INDICAR PRECIO</v>
      </c>
      <c r="O90" s="58"/>
    </row>
    <row r="91" spans="1:15" ht="3" customHeight="1" x14ac:dyDescent="0.25">
      <c r="A91" s="50"/>
      <c r="B91" s="50"/>
      <c r="C91" s="50"/>
      <c r="D91" s="51"/>
      <c r="E91" s="50"/>
      <c r="F91" s="50"/>
      <c r="G91" s="50"/>
      <c r="H91" s="50"/>
      <c r="I91" s="50"/>
      <c r="J91" s="50"/>
      <c r="K91" s="50"/>
      <c r="L91" s="50"/>
      <c r="M91" s="50"/>
    </row>
    <row r="92" spans="1:15" x14ac:dyDescent="0.25">
      <c r="A92" s="28" t="s">
        <v>63</v>
      </c>
      <c r="B92" s="30" t="s">
        <v>20</v>
      </c>
      <c r="C92" s="30" t="s">
        <v>21</v>
      </c>
      <c r="D92" s="31" t="s">
        <v>64</v>
      </c>
      <c r="E92" s="26"/>
      <c r="F92" s="26"/>
      <c r="G92" s="26"/>
      <c r="H92" s="26"/>
      <c r="I92" s="26"/>
      <c r="J92" s="26"/>
      <c r="K92" s="33">
        <f>K114</f>
        <v>230.97</v>
      </c>
      <c r="L92" s="33">
        <f>L114</f>
        <v>0</v>
      </c>
      <c r="M92" s="33">
        <f>M114</f>
        <v>0</v>
      </c>
    </row>
    <row r="93" spans="1:15" ht="67.5" x14ac:dyDescent="0.25">
      <c r="A93" s="26"/>
      <c r="B93" s="26"/>
      <c r="C93" s="26"/>
      <c r="D93" s="27" t="s">
        <v>65</v>
      </c>
      <c r="E93" s="26"/>
      <c r="F93" s="26"/>
      <c r="G93" s="26"/>
      <c r="H93" s="26"/>
      <c r="I93" s="26"/>
      <c r="J93" s="26"/>
      <c r="K93" s="26"/>
      <c r="L93" s="26"/>
      <c r="M93" s="26"/>
    </row>
    <row r="94" spans="1:15" x14ac:dyDescent="0.25">
      <c r="A94" s="26"/>
      <c r="B94" s="26"/>
      <c r="C94" s="26"/>
      <c r="D94" s="27"/>
      <c r="E94" s="30" t="s">
        <v>37</v>
      </c>
      <c r="F94" s="26"/>
      <c r="G94" s="32"/>
      <c r="H94" s="32"/>
      <c r="I94" s="32"/>
      <c r="J94" s="33">
        <f t="shared" ref="J94:J113" si="10">F94*(G94+ (G94= 0))*(H94+ (H94= 0))*(I94+ (I94= 0))</f>
        <v>0</v>
      </c>
      <c r="K94" s="26"/>
      <c r="L94" s="26"/>
      <c r="M94" s="26"/>
    </row>
    <row r="95" spans="1:15" x14ac:dyDescent="0.25">
      <c r="A95" s="26"/>
      <c r="B95" s="26"/>
      <c r="C95" s="26"/>
      <c r="D95" s="27"/>
      <c r="E95" s="30" t="s">
        <v>66</v>
      </c>
      <c r="F95" s="26">
        <v>1</v>
      </c>
      <c r="G95" s="32">
        <v>20.6</v>
      </c>
      <c r="H95" s="32"/>
      <c r="I95" s="32">
        <v>3.4</v>
      </c>
      <c r="J95" s="33">
        <f t="shared" si="10"/>
        <v>70.040000000000006</v>
      </c>
      <c r="K95" s="26"/>
      <c r="L95" s="26"/>
      <c r="M95" s="26"/>
    </row>
    <row r="96" spans="1:15" x14ac:dyDescent="0.25">
      <c r="A96" s="26"/>
      <c r="B96" s="26"/>
      <c r="C96" s="26"/>
      <c r="D96" s="27"/>
      <c r="E96" s="30" t="s">
        <v>67</v>
      </c>
      <c r="F96" s="26">
        <v>1</v>
      </c>
      <c r="G96" s="32">
        <v>25.1</v>
      </c>
      <c r="H96" s="32"/>
      <c r="I96" s="32">
        <v>3.4</v>
      </c>
      <c r="J96" s="33">
        <f t="shared" si="10"/>
        <v>85.34</v>
      </c>
      <c r="K96" s="26"/>
      <c r="L96" s="26"/>
      <c r="M96" s="26"/>
    </row>
    <row r="97" spans="1:13" x14ac:dyDescent="0.25">
      <c r="A97" s="26"/>
      <c r="B97" s="26"/>
      <c r="C97" s="26"/>
      <c r="D97" s="27"/>
      <c r="E97" s="30" t="s">
        <v>68</v>
      </c>
      <c r="F97" s="26">
        <v>1</v>
      </c>
      <c r="G97" s="32">
        <v>10.55</v>
      </c>
      <c r="H97" s="32"/>
      <c r="I97" s="32">
        <v>3.8</v>
      </c>
      <c r="J97" s="33">
        <f t="shared" si="10"/>
        <v>40.090000000000003</v>
      </c>
      <c r="K97" s="26"/>
      <c r="L97" s="26"/>
      <c r="M97" s="26"/>
    </row>
    <row r="98" spans="1:13" x14ac:dyDescent="0.25">
      <c r="A98" s="26"/>
      <c r="B98" s="26"/>
      <c r="C98" s="26"/>
      <c r="D98" s="27"/>
      <c r="E98" s="30" t="s">
        <v>15</v>
      </c>
      <c r="F98" s="26">
        <v>1</v>
      </c>
      <c r="G98" s="32">
        <v>18.600000000000001</v>
      </c>
      <c r="H98" s="32"/>
      <c r="I98" s="32">
        <v>3.6</v>
      </c>
      <c r="J98" s="33">
        <f t="shared" si="10"/>
        <v>66.959999999999994</v>
      </c>
      <c r="K98" s="26"/>
      <c r="L98" s="26"/>
      <c r="M98" s="26"/>
    </row>
    <row r="99" spans="1:13" x14ac:dyDescent="0.25">
      <c r="A99" s="26"/>
      <c r="B99" s="26"/>
      <c r="C99" s="26"/>
      <c r="D99" s="27"/>
      <c r="E99" s="30" t="s">
        <v>69</v>
      </c>
      <c r="F99" s="26">
        <v>-4</v>
      </c>
      <c r="G99" s="32">
        <v>3.05</v>
      </c>
      <c r="H99" s="32"/>
      <c r="I99" s="32">
        <v>2</v>
      </c>
      <c r="J99" s="33">
        <f t="shared" si="10"/>
        <v>-24.4</v>
      </c>
      <c r="K99" s="26"/>
      <c r="L99" s="26"/>
      <c r="M99" s="26"/>
    </row>
    <row r="100" spans="1:13" x14ac:dyDescent="0.25">
      <c r="A100" s="26"/>
      <c r="B100" s="26"/>
      <c r="C100" s="26"/>
      <c r="D100" s="27"/>
      <c r="E100" s="30" t="s">
        <v>15</v>
      </c>
      <c r="F100" s="26">
        <v>-2</v>
      </c>
      <c r="G100" s="32">
        <v>4</v>
      </c>
      <c r="H100" s="32"/>
      <c r="I100" s="32">
        <v>2</v>
      </c>
      <c r="J100" s="33">
        <f t="shared" si="10"/>
        <v>-16</v>
      </c>
      <c r="K100" s="26"/>
      <c r="L100" s="26"/>
      <c r="M100" s="26"/>
    </row>
    <row r="101" spans="1:13" x14ac:dyDescent="0.25">
      <c r="A101" s="26"/>
      <c r="B101" s="26"/>
      <c r="C101" s="26"/>
      <c r="D101" s="27"/>
      <c r="E101" s="30" t="s">
        <v>15</v>
      </c>
      <c r="F101" s="26">
        <v>-1</v>
      </c>
      <c r="G101" s="32">
        <v>3.6</v>
      </c>
      <c r="H101" s="32"/>
      <c r="I101" s="32">
        <v>1.55</v>
      </c>
      <c r="J101" s="33">
        <f t="shared" si="10"/>
        <v>-5.58</v>
      </c>
      <c r="K101" s="26"/>
      <c r="L101" s="26"/>
      <c r="M101" s="26"/>
    </row>
    <row r="102" spans="1:13" x14ac:dyDescent="0.25">
      <c r="A102" s="26"/>
      <c r="B102" s="26"/>
      <c r="C102" s="26"/>
      <c r="D102" s="27"/>
      <c r="E102" s="30" t="s">
        <v>15</v>
      </c>
      <c r="F102" s="26">
        <v>-2</v>
      </c>
      <c r="G102" s="32">
        <v>3.55</v>
      </c>
      <c r="H102" s="32"/>
      <c r="I102" s="32">
        <v>1.05</v>
      </c>
      <c r="J102" s="33">
        <f t="shared" si="10"/>
        <v>-7.46</v>
      </c>
      <c r="K102" s="26"/>
      <c r="L102" s="26"/>
      <c r="M102" s="26"/>
    </row>
    <row r="103" spans="1:13" x14ac:dyDescent="0.25">
      <c r="A103" s="26"/>
      <c r="B103" s="26"/>
      <c r="C103" s="26"/>
      <c r="D103" s="27"/>
      <c r="E103" s="30" t="s">
        <v>15</v>
      </c>
      <c r="F103" s="26">
        <v>-1</v>
      </c>
      <c r="G103" s="32">
        <v>4.55</v>
      </c>
      <c r="H103" s="32"/>
      <c r="I103" s="32">
        <v>1.05</v>
      </c>
      <c r="J103" s="33">
        <f t="shared" si="10"/>
        <v>-4.78</v>
      </c>
      <c r="K103" s="26"/>
      <c r="L103" s="26"/>
      <c r="M103" s="26"/>
    </row>
    <row r="104" spans="1:13" x14ac:dyDescent="0.25">
      <c r="A104" s="26"/>
      <c r="B104" s="26"/>
      <c r="C104" s="26"/>
      <c r="D104" s="27"/>
      <c r="E104" s="30" t="s">
        <v>15</v>
      </c>
      <c r="F104" s="26">
        <v>-2</v>
      </c>
      <c r="G104" s="32">
        <v>2.0499999999999998</v>
      </c>
      <c r="H104" s="32"/>
      <c r="I104" s="32">
        <v>2</v>
      </c>
      <c r="J104" s="33">
        <f t="shared" si="10"/>
        <v>-8.1999999999999993</v>
      </c>
      <c r="K104" s="26"/>
      <c r="L104" s="26"/>
      <c r="M104" s="26"/>
    </row>
    <row r="105" spans="1:13" x14ac:dyDescent="0.25">
      <c r="A105" s="26"/>
      <c r="B105" s="26"/>
      <c r="C105" s="26"/>
      <c r="D105" s="27"/>
      <c r="E105" s="30" t="s">
        <v>15</v>
      </c>
      <c r="F105" s="26">
        <v>-1</v>
      </c>
      <c r="G105" s="32">
        <v>0.55000000000000004</v>
      </c>
      <c r="H105" s="32"/>
      <c r="I105" s="32">
        <v>2</v>
      </c>
      <c r="J105" s="33">
        <f t="shared" si="10"/>
        <v>-1.1000000000000001</v>
      </c>
      <c r="K105" s="26"/>
      <c r="L105" s="26"/>
      <c r="M105" s="26"/>
    </row>
    <row r="106" spans="1:13" x14ac:dyDescent="0.25">
      <c r="A106" s="26"/>
      <c r="B106" s="26"/>
      <c r="C106" s="26"/>
      <c r="D106" s="27"/>
      <c r="E106" s="30" t="s">
        <v>15</v>
      </c>
      <c r="F106" s="26">
        <v>-1</v>
      </c>
      <c r="G106" s="32">
        <v>2.5</v>
      </c>
      <c r="H106" s="32"/>
      <c r="I106" s="32">
        <v>2</v>
      </c>
      <c r="J106" s="33">
        <f t="shared" si="10"/>
        <v>-5</v>
      </c>
      <c r="K106" s="26"/>
      <c r="L106" s="26"/>
      <c r="M106" s="26"/>
    </row>
    <row r="107" spans="1:13" x14ac:dyDescent="0.25">
      <c r="A107" s="26"/>
      <c r="B107" s="26"/>
      <c r="C107" s="26"/>
      <c r="D107" s="27"/>
      <c r="E107" s="30" t="s">
        <v>38</v>
      </c>
      <c r="F107" s="26">
        <v>2</v>
      </c>
      <c r="G107" s="32">
        <v>1</v>
      </c>
      <c r="H107" s="32"/>
      <c r="I107" s="32">
        <v>3.6</v>
      </c>
      <c r="J107" s="33">
        <f t="shared" si="10"/>
        <v>7.2</v>
      </c>
      <c r="K107" s="26"/>
      <c r="L107" s="26"/>
      <c r="M107" s="26"/>
    </row>
    <row r="108" spans="1:13" x14ac:dyDescent="0.25">
      <c r="A108" s="26"/>
      <c r="B108" s="26"/>
      <c r="C108" s="26"/>
      <c r="D108" s="27"/>
      <c r="E108" s="30" t="s">
        <v>39</v>
      </c>
      <c r="F108" s="26">
        <v>1</v>
      </c>
      <c r="G108" s="32">
        <v>4.5</v>
      </c>
      <c r="H108" s="32"/>
      <c r="I108" s="32">
        <v>3.6</v>
      </c>
      <c r="J108" s="33">
        <f t="shared" si="10"/>
        <v>16.2</v>
      </c>
      <c r="K108" s="26"/>
      <c r="L108" s="26"/>
      <c r="M108" s="26"/>
    </row>
    <row r="109" spans="1:13" x14ac:dyDescent="0.25">
      <c r="A109" s="26"/>
      <c r="B109" s="26"/>
      <c r="C109" s="26"/>
      <c r="D109" s="27"/>
      <c r="E109" s="30" t="s">
        <v>15</v>
      </c>
      <c r="F109" s="26">
        <v>1</v>
      </c>
      <c r="G109" s="32">
        <v>1.5</v>
      </c>
      <c r="H109" s="32"/>
      <c r="I109" s="32">
        <v>3.6</v>
      </c>
      <c r="J109" s="33">
        <f t="shared" si="10"/>
        <v>5.4</v>
      </c>
      <c r="K109" s="26"/>
      <c r="L109" s="26"/>
      <c r="M109" s="26"/>
    </row>
    <row r="110" spans="1:13" x14ac:dyDescent="0.25">
      <c r="A110" s="26"/>
      <c r="B110" s="26"/>
      <c r="C110" s="26"/>
      <c r="D110" s="27"/>
      <c r="E110" s="30" t="s">
        <v>70</v>
      </c>
      <c r="F110" s="26">
        <v>-1</v>
      </c>
      <c r="G110" s="32">
        <v>2.85</v>
      </c>
      <c r="H110" s="32"/>
      <c r="I110" s="32">
        <v>1.7</v>
      </c>
      <c r="J110" s="33">
        <f t="shared" si="10"/>
        <v>-4.8499999999999996</v>
      </c>
      <c r="K110" s="26"/>
      <c r="L110" s="26"/>
      <c r="M110" s="26"/>
    </row>
    <row r="111" spans="1:13" x14ac:dyDescent="0.25">
      <c r="A111" s="26"/>
      <c r="B111" s="26"/>
      <c r="C111" s="26"/>
      <c r="D111" s="27"/>
      <c r="E111" s="30" t="s">
        <v>40</v>
      </c>
      <c r="F111" s="26">
        <v>1</v>
      </c>
      <c r="G111" s="32">
        <v>10.1</v>
      </c>
      <c r="H111" s="32"/>
      <c r="I111" s="32">
        <v>3.65</v>
      </c>
      <c r="J111" s="33">
        <f t="shared" si="10"/>
        <v>36.869999999999997</v>
      </c>
      <c r="K111" s="26"/>
      <c r="L111" s="26"/>
      <c r="M111" s="26"/>
    </row>
    <row r="112" spans="1:13" x14ac:dyDescent="0.25">
      <c r="A112" s="26"/>
      <c r="B112" s="26"/>
      <c r="C112" s="26"/>
      <c r="D112" s="27"/>
      <c r="E112" s="30" t="s">
        <v>71</v>
      </c>
      <c r="F112" s="26">
        <v>-1</v>
      </c>
      <c r="G112" s="32">
        <v>4.6500000000000004</v>
      </c>
      <c r="H112" s="32"/>
      <c r="I112" s="32">
        <v>2.56</v>
      </c>
      <c r="J112" s="33">
        <f t="shared" si="10"/>
        <v>-11.9</v>
      </c>
      <c r="K112" s="26"/>
      <c r="L112" s="26"/>
      <c r="M112" s="26"/>
    </row>
    <row r="113" spans="1:15" x14ac:dyDescent="0.25">
      <c r="A113" s="26"/>
      <c r="B113" s="26"/>
      <c r="C113" s="26"/>
      <c r="D113" s="27"/>
      <c r="E113" s="30" t="s">
        <v>15</v>
      </c>
      <c r="F113" s="26">
        <v>-1</v>
      </c>
      <c r="G113" s="32">
        <v>3.07</v>
      </c>
      <c r="H113" s="32"/>
      <c r="I113" s="32">
        <v>2.56</v>
      </c>
      <c r="J113" s="33">
        <f t="shared" si="10"/>
        <v>-7.86</v>
      </c>
      <c r="K113" s="26"/>
      <c r="L113" s="26"/>
      <c r="M113" s="26"/>
    </row>
    <row r="114" spans="1:15" x14ac:dyDescent="0.25">
      <c r="A114" s="26"/>
      <c r="B114" s="26"/>
      <c r="C114" s="26"/>
      <c r="D114" s="27"/>
      <c r="E114" s="26"/>
      <c r="F114" s="26"/>
      <c r="G114" s="26"/>
      <c r="H114" s="26"/>
      <c r="I114" s="26"/>
      <c r="J114" s="28" t="s">
        <v>72</v>
      </c>
      <c r="K114" s="29">
        <f>SUM(J94:J113)</f>
        <v>230.97</v>
      </c>
      <c r="L114" s="20"/>
      <c r="M114" s="29">
        <f>ROUND(L114*K114,2)</f>
        <v>0</v>
      </c>
      <c r="N114" s="58" t="str">
        <f t="shared" ref="N114" si="11">IF(L114&lt;=0,"INDICAR PRECIO","PRECIO INDICADO")</f>
        <v>INDICAR PRECIO</v>
      </c>
      <c r="O114" s="58"/>
    </row>
    <row r="115" spans="1:15" ht="3" customHeight="1" x14ac:dyDescent="0.25">
      <c r="A115" s="50"/>
      <c r="B115" s="50"/>
      <c r="C115" s="50"/>
      <c r="D115" s="51"/>
      <c r="E115" s="50"/>
      <c r="F115" s="50"/>
      <c r="G115" s="50"/>
      <c r="H115" s="50"/>
      <c r="I115" s="50"/>
      <c r="J115" s="50"/>
      <c r="K115" s="50"/>
      <c r="L115" s="50"/>
      <c r="M115" s="50"/>
    </row>
    <row r="116" spans="1:15" x14ac:dyDescent="0.25">
      <c r="A116" s="28" t="s">
        <v>73</v>
      </c>
      <c r="B116" s="30" t="s">
        <v>20</v>
      </c>
      <c r="C116" s="30" t="s">
        <v>21</v>
      </c>
      <c r="D116" s="31" t="s">
        <v>74</v>
      </c>
      <c r="E116" s="26"/>
      <c r="F116" s="26"/>
      <c r="G116" s="26"/>
      <c r="H116" s="26"/>
      <c r="I116" s="26"/>
      <c r="J116" s="26"/>
      <c r="K116" s="33">
        <f>K121</f>
        <v>204.86</v>
      </c>
      <c r="L116" s="33">
        <f>L121</f>
        <v>0</v>
      </c>
      <c r="M116" s="33">
        <f>M121</f>
        <v>0</v>
      </c>
    </row>
    <row r="117" spans="1:15" ht="67.5" x14ac:dyDescent="0.25">
      <c r="A117" s="26"/>
      <c r="B117" s="26"/>
      <c r="C117" s="26"/>
      <c r="D117" s="27" t="s">
        <v>75</v>
      </c>
      <c r="E117" s="26"/>
      <c r="F117" s="26"/>
      <c r="G117" s="26"/>
      <c r="H117" s="26"/>
      <c r="I117" s="26"/>
      <c r="J117" s="26"/>
      <c r="K117" s="26"/>
      <c r="L117" s="26"/>
      <c r="M117" s="26"/>
    </row>
    <row r="118" spans="1:15" x14ac:dyDescent="0.25">
      <c r="A118" s="26"/>
      <c r="B118" s="26"/>
      <c r="C118" s="26"/>
      <c r="D118" s="27"/>
      <c r="E118" s="30" t="s">
        <v>38</v>
      </c>
      <c r="F118" s="26">
        <v>1</v>
      </c>
      <c r="G118" s="32"/>
      <c r="H118" s="32"/>
      <c r="I118" s="32">
        <v>59.07</v>
      </c>
      <c r="J118" s="33">
        <f>F118*(G118+ (G118= 0))*(H118+ (H118= 0))*(I118+ (I118= 0))</f>
        <v>59.07</v>
      </c>
      <c r="K118" s="26"/>
      <c r="L118" s="26"/>
      <c r="M118" s="26"/>
    </row>
    <row r="119" spans="1:15" x14ac:dyDescent="0.25">
      <c r="A119" s="26"/>
      <c r="B119" s="26"/>
      <c r="C119" s="26"/>
      <c r="D119" s="27"/>
      <c r="E119" s="30" t="s">
        <v>39</v>
      </c>
      <c r="F119" s="26">
        <v>1</v>
      </c>
      <c r="G119" s="32"/>
      <c r="H119" s="32"/>
      <c r="I119" s="32">
        <v>53.62</v>
      </c>
      <c r="J119" s="33">
        <f>F119*(G119+ (G119= 0))*(H119+ (H119= 0))*(I119+ (I119= 0))</f>
        <v>53.62</v>
      </c>
      <c r="K119" s="26"/>
      <c r="L119" s="26"/>
      <c r="M119" s="26"/>
    </row>
    <row r="120" spans="1:15" x14ac:dyDescent="0.25">
      <c r="A120" s="26"/>
      <c r="B120" s="26"/>
      <c r="C120" s="26"/>
      <c r="D120" s="27"/>
      <c r="E120" s="30" t="s">
        <v>40</v>
      </c>
      <c r="F120" s="26">
        <v>1</v>
      </c>
      <c r="G120" s="32"/>
      <c r="H120" s="32"/>
      <c r="I120" s="32">
        <v>92.17</v>
      </c>
      <c r="J120" s="33">
        <f>F120*(G120+ (G120= 0))*(H120+ (H120= 0))*(I120+ (I120= 0))</f>
        <v>92.17</v>
      </c>
      <c r="K120" s="26"/>
      <c r="L120" s="26"/>
      <c r="M120" s="26"/>
    </row>
    <row r="121" spans="1:15" x14ac:dyDescent="0.25">
      <c r="A121" s="26"/>
      <c r="B121" s="26"/>
      <c r="C121" s="26"/>
      <c r="D121" s="27"/>
      <c r="E121" s="26"/>
      <c r="F121" s="26"/>
      <c r="G121" s="26"/>
      <c r="H121" s="26"/>
      <c r="I121" s="26"/>
      <c r="J121" s="28" t="s">
        <v>76</v>
      </c>
      <c r="K121" s="29">
        <f>SUM(J118:J120)</f>
        <v>204.86</v>
      </c>
      <c r="L121" s="20"/>
      <c r="M121" s="29">
        <f>ROUND(L121*K121,2)</f>
        <v>0</v>
      </c>
      <c r="N121" s="58" t="str">
        <f t="shared" ref="N121" si="12">IF(L121&lt;=0,"INDICAR PRECIO","PRECIO INDICADO")</f>
        <v>INDICAR PRECIO</v>
      </c>
      <c r="O121" s="58"/>
    </row>
    <row r="122" spans="1:15" ht="3" customHeight="1" x14ac:dyDescent="0.25">
      <c r="A122" s="50"/>
      <c r="B122" s="50"/>
      <c r="C122" s="50"/>
      <c r="D122" s="51"/>
      <c r="E122" s="50"/>
      <c r="F122" s="50"/>
      <c r="G122" s="50"/>
      <c r="H122" s="50"/>
      <c r="I122" s="50"/>
      <c r="J122" s="50"/>
      <c r="K122" s="50"/>
      <c r="L122" s="50"/>
      <c r="M122" s="50"/>
    </row>
    <row r="123" spans="1:15" x14ac:dyDescent="0.25">
      <c r="A123" s="28" t="s">
        <v>77</v>
      </c>
      <c r="B123" s="30" t="s">
        <v>20</v>
      </c>
      <c r="C123" s="30" t="s">
        <v>21</v>
      </c>
      <c r="D123" s="31" t="s">
        <v>78</v>
      </c>
      <c r="E123" s="26"/>
      <c r="F123" s="26"/>
      <c r="G123" s="26"/>
      <c r="H123" s="26"/>
      <c r="I123" s="26"/>
      <c r="J123" s="26"/>
      <c r="K123" s="33">
        <f>K126</f>
        <v>516.08000000000004</v>
      </c>
      <c r="L123" s="33">
        <f>L126</f>
        <v>0</v>
      </c>
      <c r="M123" s="33">
        <f>M126</f>
        <v>0</v>
      </c>
    </row>
    <row r="124" spans="1:15" ht="78.75" x14ac:dyDescent="0.25">
      <c r="A124" s="26"/>
      <c r="B124" s="26"/>
      <c r="C124" s="26"/>
      <c r="D124" s="27" t="s">
        <v>79</v>
      </c>
      <c r="E124" s="26"/>
      <c r="F124" s="26"/>
      <c r="G124" s="26"/>
      <c r="H124" s="26"/>
      <c r="I124" s="26"/>
      <c r="J124" s="26"/>
      <c r="K124" s="26"/>
      <c r="L124" s="26"/>
      <c r="M124" s="26"/>
    </row>
    <row r="125" spans="1:15" x14ac:dyDescent="0.25">
      <c r="A125" s="26"/>
      <c r="B125" s="26"/>
      <c r="C125" s="26"/>
      <c r="D125" s="27"/>
      <c r="E125" s="30" t="s">
        <v>37</v>
      </c>
      <c r="F125" s="26">
        <v>1</v>
      </c>
      <c r="G125" s="32"/>
      <c r="H125" s="32"/>
      <c r="I125" s="32">
        <v>516.08000000000004</v>
      </c>
      <c r="J125" s="33">
        <f>F125*(G125+ (G125= 0))*(H125+ (H125= 0))*(I125+ (I125= 0))</f>
        <v>516.08000000000004</v>
      </c>
      <c r="K125" s="26"/>
      <c r="L125" s="26"/>
      <c r="M125" s="26"/>
    </row>
    <row r="126" spans="1:15" x14ac:dyDescent="0.25">
      <c r="A126" s="26"/>
      <c r="B126" s="26"/>
      <c r="C126" s="26"/>
      <c r="D126" s="27"/>
      <c r="E126" s="26"/>
      <c r="F126" s="26"/>
      <c r="G126" s="26"/>
      <c r="H126" s="26"/>
      <c r="I126" s="26"/>
      <c r="J126" s="28" t="s">
        <v>80</v>
      </c>
      <c r="K126" s="29">
        <f>SUM(J125:J125)</f>
        <v>516.08000000000004</v>
      </c>
      <c r="L126" s="20"/>
      <c r="M126" s="29">
        <f>ROUND(L126*K126,2)</f>
        <v>0</v>
      </c>
      <c r="N126" s="58" t="str">
        <f t="shared" ref="N126" si="13">IF(L126&lt;=0,"INDICAR PRECIO","PRECIO INDICADO")</f>
        <v>INDICAR PRECIO</v>
      </c>
      <c r="O126" s="58"/>
    </row>
    <row r="127" spans="1:15" ht="3" customHeight="1" x14ac:dyDescent="0.25">
      <c r="A127" s="50"/>
      <c r="B127" s="50"/>
      <c r="C127" s="50"/>
      <c r="D127" s="51"/>
      <c r="E127" s="50"/>
      <c r="F127" s="50"/>
      <c r="G127" s="50"/>
      <c r="H127" s="50"/>
      <c r="I127" s="50"/>
      <c r="J127" s="50"/>
      <c r="K127" s="50"/>
      <c r="L127" s="50"/>
      <c r="M127" s="50"/>
    </row>
    <row r="128" spans="1:15" x14ac:dyDescent="0.25">
      <c r="A128" s="28" t="s">
        <v>81</v>
      </c>
      <c r="B128" s="30" t="s">
        <v>20</v>
      </c>
      <c r="C128" s="30" t="s">
        <v>83</v>
      </c>
      <c r="D128" s="31" t="s">
        <v>82</v>
      </c>
      <c r="E128" s="26"/>
      <c r="F128" s="26"/>
      <c r="G128" s="26"/>
      <c r="H128" s="26"/>
      <c r="I128" s="26"/>
      <c r="J128" s="26"/>
      <c r="K128" s="33">
        <f>K133</f>
        <v>100.85</v>
      </c>
      <c r="L128" s="33">
        <f>L133</f>
        <v>0</v>
      </c>
      <c r="M128" s="33">
        <f>M133</f>
        <v>0</v>
      </c>
    </row>
    <row r="129" spans="1:15" ht="78.75" x14ac:dyDescent="0.25">
      <c r="A129" s="26"/>
      <c r="B129" s="26"/>
      <c r="C129" s="26"/>
      <c r="D129" s="27" t="s">
        <v>84</v>
      </c>
      <c r="E129" s="26"/>
      <c r="F129" s="26"/>
      <c r="G129" s="26"/>
      <c r="H129" s="26"/>
      <c r="I129" s="26"/>
      <c r="J129" s="26"/>
      <c r="K129" s="26"/>
      <c r="L129" s="26"/>
      <c r="M129" s="26"/>
    </row>
    <row r="130" spans="1:15" x14ac:dyDescent="0.25">
      <c r="A130" s="26"/>
      <c r="B130" s="26"/>
      <c r="C130" s="26"/>
      <c r="D130" s="27"/>
      <c r="E130" s="30" t="s">
        <v>15</v>
      </c>
      <c r="F130" s="26">
        <v>1</v>
      </c>
      <c r="G130" s="32">
        <v>76.95</v>
      </c>
      <c r="H130" s="32"/>
      <c r="I130" s="32"/>
      <c r="J130" s="33">
        <f>F130*(G130+ (G130= 0))*(H130+ (H130= 0))*(I130+ (I130= 0))</f>
        <v>76.95</v>
      </c>
      <c r="K130" s="26"/>
      <c r="L130" s="26"/>
      <c r="M130" s="26"/>
    </row>
    <row r="131" spans="1:15" x14ac:dyDescent="0.25">
      <c r="A131" s="26"/>
      <c r="B131" s="26"/>
      <c r="C131" s="26"/>
      <c r="D131" s="27"/>
      <c r="E131" s="30" t="s">
        <v>15</v>
      </c>
      <c r="F131" s="26">
        <v>1</v>
      </c>
      <c r="G131" s="32">
        <v>18.899999999999999</v>
      </c>
      <c r="H131" s="32"/>
      <c r="I131" s="32"/>
      <c r="J131" s="33">
        <f>F131*(G131+ (G131= 0))*(H131+ (H131= 0))*(I131+ (I131= 0))</f>
        <v>18.899999999999999</v>
      </c>
      <c r="K131" s="26"/>
      <c r="L131" s="26"/>
      <c r="M131" s="26"/>
    </row>
    <row r="132" spans="1:15" x14ac:dyDescent="0.25">
      <c r="A132" s="26"/>
      <c r="B132" s="26"/>
      <c r="C132" s="26"/>
      <c r="D132" s="27"/>
      <c r="E132" s="30" t="s">
        <v>85</v>
      </c>
      <c r="F132" s="26">
        <v>1</v>
      </c>
      <c r="G132" s="32">
        <v>5</v>
      </c>
      <c r="H132" s="32"/>
      <c r="I132" s="32"/>
      <c r="J132" s="33">
        <f>F132*(G132+ (G132= 0))*(H132+ (H132= 0))*(I132+ (I132= 0))</f>
        <v>5</v>
      </c>
      <c r="K132" s="26"/>
      <c r="L132" s="26"/>
      <c r="M132" s="26"/>
    </row>
    <row r="133" spans="1:15" x14ac:dyDescent="0.25">
      <c r="A133" s="26"/>
      <c r="B133" s="26"/>
      <c r="C133" s="26"/>
      <c r="D133" s="27"/>
      <c r="E133" s="26"/>
      <c r="F133" s="26"/>
      <c r="G133" s="26"/>
      <c r="H133" s="26"/>
      <c r="I133" s="26"/>
      <c r="J133" s="28" t="s">
        <v>86</v>
      </c>
      <c r="K133" s="29">
        <f>SUM(J130:J132)</f>
        <v>100.85</v>
      </c>
      <c r="L133" s="20"/>
      <c r="M133" s="29">
        <f>ROUND(L133*K133,2)</f>
        <v>0</v>
      </c>
      <c r="N133" s="58" t="str">
        <f t="shared" ref="N133" si="14">IF(L133&lt;=0,"INDICAR PRECIO","PRECIO INDICADO")</f>
        <v>INDICAR PRECIO</v>
      </c>
      <c r="O133" s="58"/>
    </row>
    <row r="134" spans="1:15" ht="3" customHeight="1" x14ac:dyDescent="0.25">
      <c r="A134" s="50"/>
      <c r="B134" s="50"/>
      <c r="C134" s="50"/>
      <c r="D134" s="51"/>
      <c r="E134" s="50"/>
      <c r="F134" s="50"/>
      <c r="G134" s="50"/>
      <c r="H134" s="50"/>
      <c r="I134" s="50"/>
      <c r="J134" s="50"/>
      <c r="K134" s="50"/>
      <c r="L134" s="50"/>
      <c r="M134" s="50"/>
    </row>
    <row r="135" spans="1:15" x14ac:dyDescent="0.25">
      <c r="A135" s="28" t="s">
        <v>87</v>
      </c>
      <c r="B135" s="30" t="s">
        <v>20</v>
      </c>
      <c r="C135" s="30" t="s">
        <v>89</v>
      </c>
      <c r="D135" s="31" t="s">
        <v>88</v>
      </c>
      <c r="E135" s="26"/>
      <c r="F135" s="26"/>
      <c r="G135" s="26"/>
      <c r="H135" s="26"/>
      <c r="I135" s="26"/>
      <c r="J135" s="26"/>
      <c r="K135" s="33">
        <f>K138</f>
        <v>3</v>
      </c>
      <c r="L135" s="33">
        <f>L138</f>
        <v>0</v>
      </c>
      <c r="M135" s="33">
        <f>M138</f>
        <v>0</v>
      </c>
    </row>
    <row r="136" spans="1:15" ht="56.25" x14ac:dyDescent="0.25">
      <c r="A136" s="26"/>
      <c r="B136" s="26"/>
      <c r="C136" s="26"/>
      <c r="D136" s="27" t="s">
        <v>90</v>
      </c>
      <c r="E136" s="26"/>
      <c r="F136" s="26"/>
      <c r="G136" s="26"/>
      <c r="H136" s="26"/>
      <c r="I136" s="26"/>
      <c r="J136" s="26"/>
      <c r="K136" s="26"/>
      <c r="L136" s="26"/>
      <c r="M136" s="26"/>
    </row>
    <row r="137" spans="1:15" x14ac:dyDescent="0.25">
      <c r="A137" s="26"/>
      <c r="B137" s="26"/>
      <c r="C137" s="26"/>
      <c r="D137" s="27"/>
      <c r="E137" s="30" t="s">
        <v>15</v>
      </c>
      <c r="F137" s="26">
        <v>3</v>
      </c>
      <c r="G137" s="32"/>
      <c r="H137" s="32"/>
      <c r="I137" s="32"/>
      <c r="J137" s="33">
        <f>F137*(G137+ (G137= 0))*(H137+ (H137= 0))*(I137+ (I137= 0))</f>
        <v>3</v>
      </c>
      <c r="K137" s="26"/>
      <c r="L137" s="26"/>
      <c r="M137" s="26"/>
    </row>
    <row r="138" spans="1:15" x14ac:dyDescent="0.25">
      <c r="A138" s="26"/>
      <c r="B138" s="26"/>
      <c r="C138" s="26"/>
      <c r="D138" s="27"/>
      <c r="E138" s="26"/>
      <c r="F138" s="26"/>
      <c r="G138" s="26"/>
      <c r="H138" s="26"/>
      <c r="I138" s="26"/>
      <c r="J138" s="28" t="s">
        <v>91</v>
      </c>
      <c r="K138" s="29">
        <f>SUM(J137:J137)</f>
        <v>3</v>
      </c>
      <c r="L138" s="20"/>
      <c r="M138" s="29">
        <f>ROUND(L138*K138,2)</f>
        <v>0</v>
      </c>
      <c r="N138" s="58" t="str">
        <f t="shared" ref="N138" si="15">IF(L138&lt;=0,"INDICAR PRECIO","PRECIO INDICADO")</f>
        <v>INDICAR PRECIO</v>
      </c>
      <c r="O138" s="58"/>
    </row>
    <row r="139" spans="1:15" ht="3" customHeight="1" x14ac:dyDescent="0.25">
      <c r="A139" s="50"/>
      <c r="B139" s="50"/>
      <c r="C139" s="50"/>
      <c r="D139" s="51"/>
      <c r="E139" s="50"/>
      <c r="F139" s="50"/>
      <c r="G139" s="50"/>
      <c r="H139" s="50"/>
      <c r="I139" s="50"/>
      <c r="J139" s="50"/>
      <c r="K139" s="50"/>
      <c r="L139" s="50"/>
      <c r="M139" s="50"/>
    </row>
    <row r="140" spans="1:15" x14ac:dyDescent="0.25">
      <c r="A140" s="28" t="s">
        <v>92</v>
      </c>
      <c r="B140" s="30" t="s">
        <v>20</v>
      </c>
      <c r="C140" s="30" t="s">
        <v>89</v>
      </c>
      <c r="D140" s="31" t="s">
        <v>93</v>
      </c>
      <c r="E140" s="26"/>
      <c r="F140" s="26"/>
      <c r="G140" s="26"/>
      <c r="H140" s="26"/>
      <c r="I140" s="26"/>
      <c r="J140" s="26"/>
      <c r="K140" s="33">
        <f>K143</f>
        <v>3</v>
      </c>
      <c r="L140" s="33">
        <f>L143</f>
        <v>0</v>
      </c>
      <c r="M140" s="33">
        <f>M143</f>
        <v>0</v>
      </c>
    </row>
    <row r="141" spans="1:15" ht="67.5" x14ac:dyDescent="0.25">
      <c r="A141" s="26"/>
      <c r="B141" s="26"/>
      <c r="C141" s="26"/>
      <c r="D141" s="27" t="s">
        <v>94</v>
      </c>
      <c r="E141" s="26"/>
      <c r="F141" s="26"/>
      <c r="G141" s="26"/>
      <c r="H141" s="26"/>
      <c r="I141" s="26"/>
      <c r="J141" s="26"/>
      <c r="K141" s="26"/>
      <c r="L141" s="26"/>
      <c r="M141" s="26"/>
    </row>
    <row r="142" spans="1:15" x14ac:dyDescent="0.25">
      <c r="A142" s="26"/>
      <c r="B142" s="26"/>
      <c r="C142" s="26"/>
      <c r="D142" s="27"/>
      <c r="E142" s="30" t="s">
        <v>15</v>
      </c>
      <c r="F142" s="26">
        <v>3</v>
      </c>
      <c r="G142" s="32"/>
      <c r="H142" s="32"/>
      <c r="I142" s="32"/>
      <c r="J142" s="33">
        <f>F142*(G142+ (G142= 0))*(H142+ (H142= 0))*(I142+ (I142= 0))</f>
        <v>3</v>
      </c>
      <c r="K142" s="26"/>
      <c r="L142" s="26"/>
      <c r="M142" s="26"/>
    </row>
    <row r="143" spans="1:15" x14ac:dyDescent="0.25">
      <c r="A143" s="26"/>
      <c r="B143" s="26"/>
      <c r="C143" s="26"/>
      <c r="D143" s="27"/>
      <c r="E143" s="26"/>
      <c r="F143" s="26"/>
      <c r="G143" s="26"/>
      <c r="H143" s="26"/>
      <c r="I143" s="26"/>
      <c r="J143" s="28" t="s">
        <v>95</v>
      </c>
      <c r="K143" s="29">
        <f>SUM(J142:J142)</f>
        <v>3</v>
      </c>
      <c r="L143" s="20"/>
      <c r="M143" s="29">
        <f>ROUND(L143*K143,2)</f>
        <v>0</v>
      </c>
      <c r="N143" s="58" t="str">
        <f t="shared" ref="N143" si="16">IF(L143&lt;=0,"INDICAR PRECIO","PRECIO INDICADO")</f>
        <v>INDICAR PRECIO</v>
      </c>
      <c r="O143" s="58"/>
    </row>
    <row r="144" spans="1:15" ht="3" customHeight="1" x14ac:dyDescent="0.25">
      <c r="A144" s="50"/>
      <c r="B144" s="50"/>
      <c r="C144" s="50"/>
      <c r="D144" s="51"/>
      <c r="E144" s="50"/>
      <c r="F144" s="50"/>
      <c r="G144" s="50"/>
      <c r="H144" s="50"/>
      <c r="I144" s="50"/>
      <c r="J144" s="50"/>
      <c r="K144" s="50"/>
      <c r="L144" s="50"/>
      <c r="M144" s="50"/>
    </row>
    <row r="145" spans="1:15" x14ac:dyDescent="0.25">
      <c r="A145" s="28" t="s">
        <v>96</v>
      </c>
      <c r="B145" s="30" t="s">
        <v>20</v>
      </c>
      <c r="C145" s="30" t="s">
        <v>89</v>
      </c>
      <c r="D145" s="31" t="s">
        <v>97</v>
      </c>
      <c r="E145" s="26"/>
      <c r="F145" s="26"/>
      <c r="G145" s="26"/>
      <c r="H145" s="26"/>
      <c r="I145" s="26"/>
      <c r="J145" s="26"/>
      <c r="K145" s="33">
        <f>K148</f>
        <v>3</v>
      </c>
      <c r="L145" s="33">
        <f>L148</f>
        <v>0</v>
      </c>
      <c r="M145" s="33">
        <f>M148</f>
        <v>0</v>
      </c>
    </row>
    <row r="146" spans="1:15" ht="56.25" x14ac:dyDescent="0.25">
      <c r="A146" s="26"/>
      <c r="B146" s="26"/>
      <c r="C146" s="26"/>
      <c r="D146" s="27" t="s">
        <v>98</v>
      </c>
      <c r="E146" s="26"/>
      <c r="F146" s="26"/>
      <c r="G146" s="26"/>
      <c r="H146" s="26"/>
      <c r="I146" s="26"/>
      <c r="J146" s="26"/>
      <c r="K146" s="26"/>
      <c r="L146" s="26"/>
      <c r="M146" s="26"/>
    </row>
    <row r="147" spans="1:15" x14ac:dyDescent="0.25">
      <c r="A147" s="26"/>
      <c r="B147" s="26"/>
      <c r="C147" s="26"/>
      <c r="D147" s="27"/>
      <c r="E147" s="30" t="s">
        <v>15</v>
      </c>
      <c r="F147" s="26">
        <v>3</v>
      </c>
      <c r="G147" s="32"/>
      <c r="H147" s="32"/>
      <c r="I147" s="32"/>
      <c r="J147" s="33">
        <f>F147*(G147+ (G147= 0))*(H147+ (H147= 0))*(I147+ (I147= 0))</f>
        <v>3</v>
      </c>
      <c r="K147" s="26"/>
      <c r="L147" s="26"/>
      <c r="M147" s="26"/>
    </row>
    <row r="148" spans="1:15" x14ac:dyDescent="0.25">
      <c r="A148" s="26"/>
      <c r="B148" s="26"/>
      <c r="C148" s="26"/>
      <c r="D148" s="27"/>
      <c r="E148" s="26"/>
      <c r="F148" s="26"/>
      <c r="G148" s="26"/>
      <c r="H148" s="26"/>
      <c r="I148" s="26"/>
      <c r="J148" s="28" t="s">
        <v>99</v>
      </c>
      <c r="K148" s="29">
        <f>SUM(J147:J147)</f>
        <v>3</v>
      </c>
      <c r="L148" s="20"/>
      <c r="M148" s="29">
        <f>ROUND(L148*K148,2)</f>
        <v>0</v>
      </c>
      <c r="N148" s="58" t="str">
        <f t="shared" ref="N148" si="17">IF(L148&lt;=0,"INDICAR PRECIO","PRECIO INDICADO")</f>
        <v>INDICAR PRECIO</v>
      </c>
      <c r="O148" s="58"/>
    </row>
    <row r="149" spans="1:15" ht="3" customHeight="1" x14ac:dyDescent="0.25">
      <c r="A149" s="50"/>
      <c r="B149" s="50"/>
      <c r="C149" s="50"/>
      <c r="D149" s="51"/>
      <c r="E149" s="50"/>
      <c r="F149" s="50"/>
      <c r="G149" s="50"/>
      <c r="H149" s="50"/>
      <c r="I149" s="50"/>
      <c r="J149" s="50"/>
      <c r="K149" s="50"/>
      <c r="L149" s="50"/>
      <c r="M149" s="50"/>
    </row>
    <row r="150" spans="1:15" x14ac:dyDescent="0.25">
      <c r="A150" s="28" t="s">
        <v>100</v>
      </c>
      <c r="B150" s="30" t="s">
        <v>20</v>
      </c>
      <c r="C150" s="30" t="s">
        <v>89</v>
      </c>
      <c r="D150" s="31" t="s">
        <v>101</v>
      </c>
      <c r="E150" s="26"/>
      <c r="F150" s="26"/>
      <c r="G150" s="26"/>
      <c r="H150" s="26"/>
      <c r="I150" s="26"/>
      <c r="J150" s="26"/>
      <c r="K150" s="33">
        <f>K153</f>
        <v>3</v>
      </c>
      <c r="L150" s="33">
        <f>L153</f>
        <v>0</v>
      </c>
      <c r="M150" s="33">
        <f>M153</f>
        <v>0</v>
      </c>
    </row>
    <row r="151" spans="1:15" ht="56.25" x14ac:dyDescent="0.25">
      <c r="A151" s="26"/>
      <c r="B151" s="26"/>
      <c r="C151" s="26"/>
      <c r="D151" s="27" t="s">
        <v>102</v>
      </c>
      <c r="E151" s="26"/>
      <c r="F151" s="26"/>
      <c r="G151" s="26"/>
      <c r="H151" s="26"/>
      <c r="I151" s="26"/>
      <c r="J151" s="26"/>
      <c r="K151" s="26"/>
      <c r="L151" s="26"/>
      <c r="M151" s="26"/>
    </row>
    <row r="152" spans="1:15" x14ac:dyDescent="0.25">
      <c r="A152" s="26"/>
      <c r="B152" s="26"/>
      <c r="C152" s="26"/>
      <c r="D152" s="27"/>
      <c r="E152" s="30" t="s">
        <v>15</v>
      </c>
      <c r="F152" s="26">
        <v>3</v>
      </c>
      <c r="G152" s="32"/>
      <c r="H152" s="32"/>
      <c r="I152" s="32"/>
      <c r="J152" s="33">
        <f>F152*(G152+ (G152= 0))*(H152+ (H152= 0))*(I152+ (I152= 0))</f>
        <v>3</v>
      </c>
      <c r="K152" s="26"/>
      <c r="L152" s="26"/>
      <c r="M152" s="26"/>
    </row>
    <row r="153" spans="1:15" x14ac:dyDescent="0.25">
      <c r="A153" s="26"/>
      <c r="B153" s="26"/>
      <c r="C153" s="26"/>
      <c r="D153" s="27"/>
      <c r="E153" s="26"/>
      <c r="F153" s="26"/>
      <c r="G153" s="26"/>
      <c r="H153" s="26"/>
      <c r="I153" s="26"/>
      <c r="J153" s="28" t="s">
        <v>103</v>
      </c>
      <c r="K153" s="29">
        <f>SUM(J152:J152)</f>
        <v>3</v>
      </c>
      <c r="L153" s="20"/>
      <c r="M153" s="29">
        <f>ROUND(L153*K153,2)</f>
        <v>0</v>
      </c>
      <c r="N153" s="58" t="str">
        <f t="shared" ref="N153" si="18">IF(L153&lt;=0,"INDICAR PRECIO","PRECIO INDICADO")</f>
        <v>INDICAR PRECIO</v>
      </c>
      <c r="O153" s="58"/>
    </row>
    <row r="154" spans="1:15" ht="3" customHeight="1" x14ac:dyDescent="0.25">
      <c r="A154" s="50"/>
      <c r="B154" s="50"/>
      <c r="C154" s="50"/>
      <c r="D154" s="51"/>
      <c r="E154" s="50"/>
      <c r="F154" s="50"/>
      <c r="G154" s="50"/>
      <c r="H154" s="50"/>
      <c r="I154" s="50"/>
      <c r="J154" s="50"/>
      <c r="K154" s="50"/>
      <c r="L154" s="50"/>
      <c r="M154" s="50"/>
    </row>
    <row r="155" spans="1:15" x14ac:dyDescent="0.25">
      <c r="A155" s="28" t="s">
        <v>104</v>
      </c>
      <c r="B155" s="30" t="s">
        <v>20</v>
      </c>
      <c r="C155" s="30" t="s">
        <v>89</v>
      </c>
      <c r="D155" s="31" t="s">
        <v>105</v>
      </c>
      <c r="E155" s="26"/>
      <c r="F155" s="26"/>
      <c r="G155" s="26"/>
      <c r="H155" s="26"/>
      <c r="I155" s="26"/>
      <c r="J155" s="26"/>
      <c r="K155" s="33">
        <f>K158</f>
        <v>3</v>
      </c>
      <c r="L155" s="33">
        <f>L158</f>
        <v>0</v>
      </c>
      <c r="M155" s="33">
        <f>M158</f>
        <v>0</v>
      </c>
    </row>
    <row r="156" spans="1:15" ht="78.75" x14ac:dyDescent="0.25">
      <c r="A156" s="26"/>
      <c r="B156" s="26"/>
      <c r="C156" s="26"/>
      <c r="D156" s="27" t="s">
        <v>106</v>
      </c>
      <c r="E156" s="26"/>
      <c r="F156" s="26"/>
      <c r="G156" s="26"/>
      <c r="H156" s="26"/>
      <c r="I156" s="26"/>
      <c r="J156" s="26"/>
      <c r="K156" s="26"/>
      <c r="L156" s="26"/>
      <c r="M156" s="26"/>
    </row>
    <row r="157" spans="1:15" x14ac:dyDescent="0.25">
      <c r="A157" s="26"/>
      <c r="B157" s="26"/>
      <c r="C157" s="26"/>
      <c r="D157" s="27"/>
      <c r="E157" s="30" t="s">
        <v>15</v>
      </c>
      <c r="F157" s="26">
        <v>3</v>
      </c>
      <c r="G157" s="32"/>
      <c r="H157" s="32"/>
      <c r="I157" s="32"/>
      <c r="J157" s="33">
        <f>F157*(G157+ (G157= 0))*(H157+ (H157= 0))*(I157+ (I157= 0))</f>
        <v>3</v>
      </c>
      <c r="K157" s="26"/>
      <c r="L157" s="26"/>
      <c r="M157" s="26"/>
    </row>
    <row r="158" spans="1:15" x14ac:dyDescent="0.25">
      <c r="A158" s="26"/>
      <c r="B158" s="26"/>
      <c r="C158" s="26"/>
      <c r="D158" s="27"/>
      <c r="E158" s="26"/>
      <c r="F158" s="26"/>
      <c r="G158" s="26"/>
      <c r="H158" s="26"/>
      <c r="I158" s="26"/>
      <c r="J158" s="28" t="s">
        <v>107</v>
      </c>
      <c r="K158" s="29">
        <f>SUM(J157:J157)</f>
        <v>3</v>
      </c>
      <c r="L158" s="20"/>
      <c r="M158" s="29">
        <f>ROUND(L158*K158,2)</f>
        <v>0</v>
      </c>
      <c r="N158" s="58" t="str">
        <f t="shared" ref="N158" si="19">IF(L158&lt;=0,"INDICAR PRECIO","PRECIO INDICADO")</f>
        <v>INDICAR PRECIO</v>
      </c>
      <c r="O158" s="58"/>
    </row>
    <row r="159" spans="1:15" ht="3" customHeight="1" x14ac:dyDescent="0.25">
      <c r="A159" s="50"/>
      <c r="B159" s="50"/>
      <c r="C159" s="50"/>
      <c r="D159" s="51"/>
      <c r="E159" s="50"/>
      <c r="F159" s="50"/>
      <c r="G159" s="50"/>
      <c r="H159" s="50"/>
      <c r="I159" s="50"/>
      <c r="J159" s="50"/>
      <c r="K159" s="50"/>
      <c r="L159" s="50"/>
      <c r="M159" s="50"/>
    </row>
    <row r="160" spans="1:15" x14ac:dyDescent="0.25">
      <c r="A160" s="28" t="s">
        <v>108</v>
      </c>
      <c r="B160" s="30" t="s">
        <v>20</v>
      </c>
      <c r="C160" s="30" t="s">
        <v>89</v>
      </c>
      <c r="D160" s="31" t="s">
        <v>109</v>
      </c>
      <c r="E160" s="26"/>
      <c r="F160" s="26"/>
      <c r="G160" s="26"/>
      <c r="H160" s="26"/>
      <c r="I160" s="26"/>
      <c r="J160" s="26"/>
      <c r="K160" s="33">
        <f>K163</f>
        <v>1</v>
      </c>
      <c r="L160" s="33">
        <f>L163</f>
        <v>0</v>
      </c>
      <c r="M160" s="33">
        <f>M163</f>
        <v>0</v>
      </c>
    </row>
    <row r="161" spans="1:15" ht="56.25" x14ac:dyDescent="0.25">
      <c r="A161" s="26"/>
      <c r="B161" s="26"/>
      <c r="C161" s="26"/>
      <c r="D161" s="27" t="s">
        <v>110</v>
      </c>
      <c r="E161" s="26"/>
      <c r="F161" s="26"/>
      <c r="G161" s="26"/>
      <c r="H161" s="26"/>
      <c r="I161" s="26"/>
      <c r="J161" s="26"/>
      <c r="K161" s="26"/>
      <c r="L161" s="26"/>
      <c r="M161" s="26"/>
    </row>
    <row r="162" spans="1:15" x14ac:dyDescent="0.25">
      <c r="A162" s="26"/>
      <c r="B162" s="26"/>
      <c r="C162" s="26"/>
      <c r="D162" s="27"/>
      <c r="E162" s="30" t="s">
        <v>15</v>
      </c>
      <c r="F162" s="26">
        <v>1</v>
      </c>
      <c r="G162" s="32"/>
      <c r="H162" s="32"/>
      <c r="I162" s="32"/>
      <c r="J162" s="33">
        <f>F162*(G162+ (G162= 0))*(H162+ (H162= 0))*(I162+ (I162= 0))</f>
        <v>1</v>
      </c>
      <c r="K162" s="26"/>
      <c r="L162" s="26"/>
      <c r="M162" s="26"/>
    </row>
    <row r="163" spans="1:15" x14ac:dyDescent="0.25">
      <c r="A163" s="26"/>
      <c r="B163" s="26"/>
      <c r="C163" s="26"/>
      <c r="D163" s="27"/>
      <c r="E163" s="26"/>
      <c r="F163" s="26"/>
      <c r="G163" s="26"/>
      <c r="H163" s="26"/>
      <c r="I163" s="26"/>
      <c r="J163" s="28" t="s">
        <v>111</v>
      </c>
      <c r="K163" s="29">
        <f>SUM(J162:J162)</f>
        <v>1</v>
      </c>
      <c r="L163" s="20"/>
      <c r="M163" s="29">
        <f>ROUND(L163*K163,2)</f>
        <v>0</v>
      </c>
      <c r="N163" s="58" t="str">
        <f t="shared" ref="N163" si="20">IF(L163&lt;=0,"INDICAR PRECIO","PRECIO INDICADO")</f>
        <v>INDICAR PRECIO</v>
      </c>
      <c r="O163" s="58"/>
    </row>
    <row r="164" spans="1:15" ht="3" customHeight="1" x14ac:dyDescent="0.25">
      <c r="A164" s="50"/>
      <c r="B164" s="50"/>
      <c r="C164" s="50"/>
      <c r="D164" s="51"/>
      <c r="E164" s="50"/>
      <c r="F164" s="50"/>
      <c r="G164" s="50"/>
      <c r="H164" s="50"/>
      <c r="I164" s="50"/>
      <c r="J164" s="50"/>
      <c r="K164" s="50"/>
      <c r="L164" s="50"/>
      <c r="M164" s="50"/>
    </row>
    <row r="165" spans="1:15" x14ac:dyDescent="0.25">
      <c r="A165" s="28" t="s">
        <v>112</v>
      </c>
      <c r="B165" s="30" t="s">
        <v>20</v>
      </c>
      <c r="C165" s="30" t="s">
        <v>89</v>
      </c>
      <c r="D165" s="31" t="s">
        <v>113</v>
      </c>
      <c r="E165" s="26"/>
      <c r="F165" s="26"/>
      <c r="G165" s="26"/>
      <c r="H165" s="26"/>
      <c r="I165" s="26"/>
      <c r="J165" s="26"/>
      <c r="K165" s="33">
        <f>K168</f>
        <v>1</v>
      </c>
      <c r="L165" s="33">
        <f>L168</f>
        <v>0</v>
      </c>
      <c r="M165" s="33">
        <f>M168</f>
        <v>0</v>
      </c>
    </row>
    <row r="166" spans="1:15" ht="56.25" x14ac:dyDescent="0.25">
      <c r="A166" s="26"/>
      <c r="B166" s="26"/>
      <c r="C166" s="26"/>
      <c r="D166" s="27" t="s">
        <v>114</v>
      </c>
      <c r="E166" s="26"/>
      <c r="F166" s="26"/>
      <c r="G166" s="26"/>
      <c r="H166" s="26"/>
      <c r="I166" s="26"/>
      <c r="J166" s="26"/>
      <c r="K166" s="26"/>
      <c r="L166" s="26"/>
      <c r="M166" s="26"/>
    </row>
    <row r="167" spans="1:15" x14ac:dyDescent="0.25">
      <c r="A167" s="26"/>
      <c r="B167" s="26"/>
      <c r="C167" s="26"/>
      <c r="D167" s="27"/>
      <c r="E167" s="30" t="s">
        <v>15</v>
      </c>
      <c r="F167" s="26">
        <v>1</v>
      </c>
      <c r="G167" s="32"/>
      <c r="H167" s="32"/>
      <c r="I167" s="32"/>
      <c r="J167" s="33">
        <f>F167*(G167+ (G167= 0))*(H167+ (H167= 0))*(I167+ (I167= 0))</f>
        <v>1</v>
      </c>
      <c r="K167" s="26"/>
      <c r="L167" s="26"/>
      <c r="M167" s="26"/>
    </row>
    <row r="168" spans="1:15" x14ac:dyDescent="0.25">
      <c r="A168" s="26"/>
      <c r="B168" s="26"/>
      <c r="C168" s="26"/>
      <c r="D168" s="27"/>
      <c r="E168" s="26"/>
      <c r="F168" s="26"/>
      <c r="G168" s="26"/>
      <c r="H168" s="26"/>
      <c r="I168" s="26"/>
      <c r="J168" s="28" t="s">
        <v>115</v>
      </c>
      <c r="K168" s="29">
        <f>SUM(J167:J167)</f>
        <v>1</v>
      </c>
      <c r="L168" s="20"/>
      <c r="M168" s="29">
        <f>ROUND(L168*K168,2)</f>
        <v>0</v>
      </c>
      <c r="N168" s="58" t="str">
        <f t="shared" ref="N168" si="21">IF(L168&lt;=0,"INDICAR PRECIO","PRECIO INDICADO")</f>
        <v>INDICAR PRECIO</v>
      </c>
      <c r="O168" s="58"/>
    </row>
    <row r="169" spans="1:15" ht="3" customHeight="1" x14ac:dyDescent="0.25">
      <c r="A169" s="50"/>
      <c r="B169" s="50"/>
      <c r="C169" s="50"/>
      <c r="D169" s="51"/>
      <c r="E169" s="50"/>
      <c r="F169" s="50"/>
      <c r="G169" s="50"/>
      <c r="H169" s="50"/>
      <c r="I169" s="50"/>
      <c r="J169" s="50"/>
      <c r="K169" s="50"/>
      <c r="L169" s="50"/>
      <c r="M169" s="50"/>
    </row>
    <row r="170" spans="1:15" x14ac:dyDescent="0.25">
      <c r="A170" s="28" t="s">
        <v>116</v>
      </c>
      <c r="B170" s="30" t="s">
        <v>20</v>
      </c>
      <c r="C170" s="30" t="s">
        <v>89</v>
      </c>
      <c r="D170" s="31" t="s">
        <v>117</v>
      </c>
      <c r="E170" s="26"/>
      <c r="F170" s="26"/>
      <c r="G170" s="26"/>
      <c r="H170" s="26"/>
      <c r="I170" s="26"/>
      <c r="J170" s="26"/>
      <c r="K170" s="33">
        <f>K173</f>
        <v>1</v>
      </c>
      <c r="L170" s="33">
        <f>L173</f>
        <v>0</v>
      </c>
      <c r="M170" s="33">
        <f>M173</f>
        <v>0</v>
      </c>
    </row>
    <row r="171" spans="1:15" ht="67.5" x14ac:dyDescent="0.25">
      <c r="A171" s="26"/>
      <c r="B171" s="26"/>
      <c r="C171" s="26"/>
      <c r="D171" s="27" t="s">
        <v>118</v>
      </c>
      <c r="E171" s="26"/>
      <c r="F171" s="26"/>
      <c r="G171" s="26"/>
      <c r="H171" s="26"/>
      <c r="I171" s="26"/>
      <c r="J171" s="26"/>
      <c r="K171" s="26"/>
      <c r="L171" s="26"/>
      <c r="M171" s="26"/>
    </row>
    <row r="172" spans="1:15" x14ac:dyDescent="0.25">
      <c r="A172" s="26"/>
      <c r="B172" s="26"/>
      <c r="C172" s="26"/>
      <c r="D172" s="27"/>
      <c r="E172" s="30" t="s">
        <v>15</v>
      </c>
      <c r="F172" s="26">
        <v>1</v>
      </c>
      <c r="G172" s="32"/>
      <c r="H172" s="32"/>
      <c r="I172" s="32"/>
      <c r="J172" s="33">
        <f>F172*(G172+ (G172= 0))*(H172+ (H172= 0))*(I172+ (I172= 0))</f>
        <v>1</v>
      </c>
      <c r="K172" s="26"/>
      <c r="L172" s="26"/>
      <c r="M172" s="26"/>
    </row>
    <row r="173" spans="1:15" x14ac:dyDescent="0.25">
      <c r="A173" s="26"/>
      <c r="B173" s="26"/>
      <c r="C173" s="26"/>
      <c r="D173" s="27"/>
      <c r="E173" s="26"/>
      <c r="F173" s="26"/>
      <c r="G173" s="26"/>
      <c r="H173" s="26"/>
      <c r="I173" s="26"/>
      <c r="J173" s="28" t="s">
        <v>119</v>
      </c>
      <c r="K173" s="29">
        <f>SUM(J172:J172)</f>
        <v>1</v>
      </c>
      <c r="L173" s="20"/>
      <c r="M173" s="29">
        <f>ROUND(L173*K173,2)</f>
        <v>0</v>
      </c>
      <c r="N173" s="58" t="str">
        <f t="shared" ref="N173" si="22">IF(L173&lt;=0,"INDICAR PRECIO","PRECIO INDICADO")</f>
        <v>INDICAR PRECIO</v>
      </c>
      <c r="O173" s="58"/>
    </row>
    <row r="174" spans="1:15" ht="3" customHeight="1" x14ac:dyDescent="0.25">
      <c r="A174" s="50"/>
      <c r="B174" s="50"/>
      <c r="C174" s="50"/>
      <c r="D174" s="51"/>
      <c r="E174" s="50"/>
      <c r="F174" s="50"/>
      <c r="G174" s="50"/>
      <c r="H174" s="50"/>
      <c r="I174" s="50"/>
      <c r="J174" s="50"/>
      <c r="K174" s="50"/>
      <c r="L174" s="50"/>
      <c r="M174" s="50"/>
    </row>
    <row r="175" spans="1:15" x14ac:dyDescent="0.25">
      <c r="A175" s="28" t="s">
        <v>120</v>
      </c>
      <c r="B175" s="30" t="s">
        <v>20</v>
      </c>
      <c r="C175" s="30" t="s">
        <v>89</v>
      </c>
      <c r="D175" s="31" t="s">
        <v>121</v>
      </c>
      <c r="E175" s="26"/>
      <c r="F175" s="26"/>
      <c r="G175" s="26"/>
      <c r="H175" s="26"/>
      <c r="I175" s="26"/>
      <c r="J175" s="26"/>
      <c r="K175" s="33">
        <f>K178</f>
        <v>1</v>
      </c>
      <c r="L175" s="33">
        <f>L178</f>
        <v>0</v>
      </c>
      <c r="M175" s="33">
        <f>M178</f>
        <v>0</v>
      </c>
    </row>
    <row r="176" spans="1:15" ht="56.25" x14ac:dyDescent="0.25">
      <c r="A176" s="26"/>
      <c r="B176" s="26"/>
      <c r="C176" s="26"/>
      <c r="D176" s="27" t="s">
        <v>122</v>
      </c>
      <c r="E176" s="26"/>
      <c r="F176" s="26"/>
      <c r="G176" s="26"/>
      <c r="H176" s="26"/>
      <c r="I176" s="26"/>
      <c r="J176" s="26"/>
      <c r="K176" s="26"/>
      <c r="L176" s="26"/>
      <c r="M176" s="26"/>
    </row>
    <row r="177" spans="1:15" x14ac:dyDescent="0.25">
      <c r="A177" s="26"/>
      <c r="B177" s="26"/>
      <c r="C177" s="26"/>
      <c r="D177" s="27"/>
      <c r="E177" s="30" t="s">
        <v>15</v>
      </c>
      <c r="F177" s="26">
        <v>1</v>
      </c>
      <c r="G177" s="32"/>
      <c r="H177" s="32"/>
      <c r="I177" s="32"/>
      <c r="J177" s="33">
        <f>F177*(G177+ (G177= 0))*(H177+ (H177= 0))*(I177+ (I177= 0))</f>
        <v>1</v>
      </c>
      <c r="K177" s="26"/>
      <c r="L177" s="26"/>
      <c r="M177" s="26"/>
    </row>
    <row r="178" spans="1:15" x14ac:dyDescent="0.25">
      <c r="A178" s="26"/>
      <c r="B178" s="26"/>
      <c r="C178" s="26"/>
      <c r="D178" s="27"/>
      <c r="E178" s="26"/>
      <c r="F178" s="26"/>
      <c r="G178" s="26"/>
      <c r="H178" s="26"/>
      <c r="I178" s="26"/>
      <c r="J178" s="28" t="s">
        <v>123</v>
      </c>
      <c r="K178" s="29">
        <f>SUM(J177:J177)</f>
        <v>1</v>
      </c>
      <c r="L178" s="20"/>
      <c r="M178" s="29">
        <f>ROUND(L178*K178,2)</f>
        <v>0</v>
      </c>
      <c r="N178" s="58" t="str">
        <f t="shared" ref="N178" si="23">IF(L178&lt;=0,"INDICAR PRECIO","PRECIO INDICADO")</f>
        <v>INDICAR PRECIO</v>
      </c>
      <c r="O178" s="58"/>
    </row>
    <row r="179" spans="1:15" ht="3" customHeight="1" x14ac:dyDescent="0.25">
      <c r="A179" s="50"/>
      <c r="B179" s="50"/>
      <c r="C179" s="50"/>
      <c r="D179" s="51"/>
      <c r="E179" s="50"/>
      <c r="F179" s="50"/>
      <c r="G179" s="50"/>
      <c r="H179" s="50"/>
      <c r="I179" s="50"/>
      <c r="J179" s="50"/>
      <c r="K179" s="50"/>
      <c r="L179" s="50"/>
      <c r="M179" s="50"/>
    </row>
    <row r="180" spans="1:15" x14ac:dyDescent="0.25">
      <c r="A180" s="28" t="s">
        <v>124</v>
      </c>
      <c r="B180" s="30" t="s">
        <v>20</v>
      </c>
      <c r="C180" s="30" t="s">
        <v>89</v>
      </c>
      <c r="D180" s="31" t="s">
        <v>125</v>
      </c>
      <c r="E180" s="26"/>
      <c r="F180" s="26"/>
      <c r="G180" s="26"/>
      <c r="H180" s="26"/>
      <c r="I180" s="26"/>
      <c r="J180" s="26"/>
      <c r="K180" s="33">
        <f>K183</f>
        <v>1</v>
      </c>
      <c r="L180" s="33">
        <f>L183</f>
        <v>0</v>
      </c>
      <c r="M180" s="33">
        <f>M183</f>
        <v>0</v>
      </c>
    </row>
    <row r="181" spans="1:15" ht="56.25" x14ac:dyDescent="0.25">
      <c r="A181" s="26"/>
      <c r="B181" s="26"/>
      <c r="C181" s="26"/>
      <c r="D181" s="27" t="s">
        <v>126</v>
      </c>
      <c r="E181" s="26"/>
      <c r="F181" s="26"/>
      <c r="G181" s="26"/>
      <c r="H181" s="26"/>
      <c r="I181" s="26"/>
      <c r="J181" s="26"/>
      <c r="K181" s="26"/>
      <c r="L181" s="26"/>
      <c r="M181" s="26"/>
    </row>
    <row r="182" spans="1:15" x14ac:dyDescent="0.25">
      <c r="A182" s="26"/>
      <c r="B182" s="26"/>
      <c r="C182" s="26"/>
      <c r="D182" s="27"/>
      <c r="E182" s="30" t="s">
        <v>15</v>
      </c>
      <c r="F182" s="26">
        <v>1</v>
      </c>
      <c r="G182" s="32"/>
      <c r="H182" s="32"/>
      <c r="I182" s="32"/>
      <c r="J182" s="33">
        <f>F182*(G182+ (G182= 0))*(H182+ (H182= 0))*(I182+ (I182= 0))</f>
        <v>1</v>
      </c>
      <c r="K182" s="26"/>
      <c r="L182" s="26"/>
      <c r="M182" s="26"/>
    </row>
    <row r="183" spans="1:15" x14ac:dyDescent="0.25">
      <c r="A183" s="26"/>
      <c r="B183" s="26"/>
      <c r="C183" s="26"/>
      <c r="D183" s="27"/>
      <c r="E183" s="26"/>
      <c r="F183" s="26"/>
      <c r="G183" s="26"/>
      <c r="H183" s="26"/>
      <c r="I183" s="26"/>
      <c r="J183" s="28" t="s">
        <v>127</v>
      </c>
      <c r="K183" s="29">
        <f>SUM(J182:J182)</f>
        <v>1</v>
      </c>
      <c r="L183" s="20"/>
      <c r="M183" s="29">
        <f>ROUND(L183*K183,2)</f>
        <v>0</v>
      </c>
      <c r="N183" s="58" t="str">
        <f t="shared" ref="N183" si="24">IF(L183&lt;=0,"INDICAR PRECIO","PRECIO INDICADO")</f>
        <v>INDICAR PRECIO</v>
      </c>
      <c r="O183" s="58"/>
    </row>
    <row r="184" spans="1:15" ht="3" customHeight="1" x14ac:dyDescent="0.25">
      <c r="A184" s="50"/>
      <c r="B184" s="50"/>
      <c r="C184" s="50"/>
      <c r="D184" s="51"/>
      <c r="E184" s="50"/>
      <c r="F184" s="50"/>
      <c r="G184" s="50"/>
      <c r="H184" s="50"/>
      <c r="I184" s="50"/>
      <c r="J184" s="50"/>
      <c r="K184" s="50"/>
      <c r="L184" s="50"/>
      <c r="M184" s="50"/>
    </row>
    <row r="185" spans="1:15" x14ac:dyDescent="0.25">
      <c r="A185" s="28" t="s">
        <v>128</v>
      </c>
      <c r="B185" s="30" t="s">
        <v>20</v>
      </c>
      <c r="C185" s="30" t="s">
        <v>89</v>
      </c>
      <c r="D185" s="31" t="s">
        <v>129</v>
      </c>
      <c r="E185" s="26"/>
      <c r="F185" s="26"/>
      <c r="G185" s="26"/>
      <c r="H185" s="26"/>
      <c r="I185" s="26"/>
      <c r="J185" s="26"/>
      <c r="K185" s="33">
        <f>K188</f>
        <v>1</v>
      </c>
      <c r="L185" s="33">
        <f>L188</f>
        <v>0</v>
      </c>
      <c r="M185" s="33">
        <f>M188</f>
        <v>0</v>
      </c>
    </row>
    <row r="186" spans="1:15" ht="78.75" x14ac:dyDescent="0.25">
      <c r="A186" s="26"/>
      <c r="B186" s="26"/>
      <c r="C186" s="26"/>
      <c r="D186" s="27" t="s">
        <v>130</v>
      </c>
      <c r="E186" s="26"/>
      <c r="F186" s="26"/>
      <c r="G186" s="26"/>
      <c r="H186" s="26"/>
      <c r="I186" s="26"/>
      <c r="J186" s="26"/>
      <c r="K186" s="26"/>
      <c r="L186" s="26"/>
      <c r="M186" s="26"/>
    </row>
    <row r="187" spans="1:15" x14ac:dyDescent="0.25">
      <c r="A187" s="26"/>
      <c r="B187" s="26"/>
      <c r="C187" s="26"/>
      <c r="D187" s="27"/>
      <c r="E187" s="30" t="s">
        <v>15</v>
      </c>
      <c r="F187" s="26">
        <v>1</v>
      </c>
      <c r="G187" s="32"/>
      <c r="H187" s="32"/>
      <c r="I187" s="32"/>
      <c r="J187" s="33">
        <f>F187*(G187+ (G187= 0))*(H187+ (H187= 0))*(I187+ (I187= 0))</f>
        <v>1</v>
      </c>
      <c r="K187" s="26"/>
      <c r="L187" s="26"/>
      <c r="M187" s="26"/>
    </row>
    <row r="188" spans="1:15" x14ac:dyDescent="0.25">
      <c r="A188" s="26"/>
      <c r="B188" s="26"/>
      <c r="C188" s="26"/>
      <c r="D188" s="27"/>
      <c r="E188" s="26"/>
      <c r="F188" s="26"/>
      <c r="G188" s="26"/>
      <c r="H188" s="26"/>
      <c r="I188" s="26"/>
      <c r="J188" s="28" t="s">
        <v>131</v>
      </c>
      <c r="K188" s="29">
        <f>SUM(J187:J187)</f>
        <v>1</v>
      </c>
      <c r="L188" s="20"/>
      <c r="M188" s="29">
        <f>ROUND(L188*K188,2)</f>
        <v>0</v>
      </c>
      <c r="N188" s="58" t="str">
        <f t="shared" ref="N188" si="25">IF(L188&lt;=0,"INDICAR PRECIO","PRECIO INDICADO")</f>
        <v>INDICAR PRECIO</v>
      </c>
      <c r="O188" s="58"/>
    </row>
    <row r="189" spans="1:15" ht="3" customHeight="1" x14ac:dyDescent="0.25">
      <c r="A189" s="50"/>
      <c r="B189" s="50"/>
      <c r="C189" s="50"/>
      <c r="D189" s="51"/>
      <c r="E189" s="50"/>
      <c r="F189" s="50"/>
      <c r="G189" s="50"/>
      <c r="H189" s="50"/>
      <c r="I189" s="50"/>
      <c r="J189" s="50"/>
      <c r="K189" s="50"/>
      <c r="L189" s="50"/>
      <c r="M189" s="50"/>
    </row>
    <row r="190" spans="1:15" x14ac:dyDescent="0.25">
      <c r="A190" s="26"/>
      <c r="B190" s="26"/>
      <c r="C190" s="26"/>
      <c r="D190" s="27"/>
      <c r="E190" s="26"/>
      <c r="F190" s="26"/>
      <c r="G190" s="26"/>
      <c r="H190" s="26"/>
      <c r="I190" s="26"/>
      <c r="J190" s="28" t="s">
        <v>132</v>
      </c>
      <c r="K190" s="32">
        <v>1</v>
      </c>
      <c r="L190" s="29">
        <f>M12+M25+M33+M49+M61+M90+M114+M121+M126+M133+M138+M143+M148+M153+M158+M163+M168+M173+M178+M183+M188</f>
        <v>0</v>
      </c>
      <c r="M190" s="29">
        <f>ROUND(L190*K190,2)</f>
        <v>0</v>
      </c>
    </row>
    <row r="191" spans="1:15" ht="3" customHeight="1" x14ac:dyDescent="0.25">
      <c r="A191" s="50"/>
      <c r="B191" s="50"/>
      <c r="C191" s="50"/>
      <c r="D191" s="51"/>
      <c r="E191" s="50"/>
      <c r="F191" s="50"/>
      <c r="G191" s="50"/>
      <c r="H191" s="50"/>
      <c r="I191" s="50"/>
      <c r="J191" s="50"/>
      <c r="K191" s="50"/>
      <c r="L191" s="50"/>
      <c r="M191" s="50"/>
    </row>
    <row r="192" spans="1:15" x14ac:dyDescent="0.25">
      <c r="A192" s="47" t="s">
        <v>133</v>
      </c>
      <c r="B192" s="47" t="s">
        <v>14</v>
      </c>
      <c r="C192" s="47" t="s">
        <v>15</v>
      </c>
      <c r="D192" s="48" t="s">
        <v>134</v>
      </c>
      <c r="E192" s="49"/>
      <c r="F192" s="49"/>
      <c r="G192" s="49"/>
      <c r="H192" s="49"/>
      <c r="I192" s="49"/>
      <c r="J192" s="49"/>
      <c r="K192" s="29">
        <f>K222</f>
        <v>1</v>
      </c>
      <c r="L192" s="29">
        <f>L222</f>
        <v>0</v>
      </c>
      <c r="M192" s="29">
        <f>M222</f>
        <v>0</v>
      </c>
    </row>
    <row r="193" spans="1:15" x14ac:dyDescent="0.25">
      <c r="A193" s="26"/>
      <c r="B193" s="26"/>
      <c r="C193" s="26"/>
      <c r="D193" s="27"/>
      <c r="E193" s="26"/>
      <c r="F193" s="26"/>
      <c r="G193" s="26"/>
      <c r="H193" s="26"/>
      <c r="I193" s="26"/>
      <c r="J193" s="26"/>
      <c r="K193" s="26"/>
      <c r="L193" s="26"/>
      <c r="M193" s="26"/>
    </row>
    <row r="194" spans="1:15" x14ac:dyDescent="0.25">
      <c r="A194" s="28" t="s">
        <v>135</v>
      </c>
      <c r="B194" s="30" t="s">
        <v>20</v>
      </c>
      <c r="C194" s="30" t="s">
        <v>21</v>
      </c>
      <c r="D194" s="31" t="s">
        <v>136</v>
      </c>
      <c r="E194" s="26"/>
      <c r="F194" s="26"/>
      <c r="G194" s="26"/>
      <c r="H194" s="26"/>
      <c r="I194" s="26"/>
      <c r="J194" s="26"/>
      <c r="K194" s="33">
        <f>K201</f>
        <v>234.57</v>
      </c>
      <c r="L194" s="33">
        <f>L201</f>
        <v>0</v>
      </c>
      <c r="M194" s="33">
        <f>M201</f>
        <v>0</v>
      </c>
    </row>
    <row r="195" spans="1:15" ht="225" x14ac:dyDescent="0.25">
      <c r="A195" s="26"/>
      <c r="B195" s="26"/>
      <c r="C195" s="26"/>
      <c r="D195" s="27" t="s">
        <v>137</v>
      </c>
      <c r="E195" s="26"/>
      <c r="F195" s="26"/>
      <c r="G195" s="26"/>
      <c r="H195" s="26"/>
      <c r="I195" s="26"/>
      <c r="J195" s="26"/>
      <c r="K195" s="26"/>
      <c r="L195" s="26"/>
      <c r="M195" s="26"/>
    </row>
    <row r="196" spans="1:15" x14ac:dyDescent="0.25">
      <c r="A196" s="26"/>
      <c r="B196" s="26"/>
      <c r="C196" s="26"/>
      <c r="D196" s="27"/>
      <c r="E196" s="30" t="s">
        <v>138</v>
      </c>
      <c r="F196" s="26"/>
      <c r="G196" s="32"/>
      <c r="H196" s="32"/>
      <c r="I196" s="32"/>
      <c r="J196" s="33">
        <f>F196*(G196+ (G196= 0))*(H196+ (H196= 0))*(I196+ (I196= 0))</f>
        <v>0</v>
      </c>
      <c r="K196" s="26"/>
      <c r="L196" s="26"/>
      <c r="M196" s="26"/>
    </row>
    <row r="197" spans="1:15" x14ac:dyDescent="0.25">
      <c r="A197" s="26"/>
      <c r="B197" s="26"/>
      <c r="C197" s="26"/>
      <c r="D197" s="27"/>
      <c r="E197" s="30" t="s">
        <v>15</v>
      </c>
      <c r="F197" s="26">
        <v>1</v>
      </c>
      <c r="G197" s="32"/>
      <c r="H197" s="32">
        <v>286.22000000000003</v>
      </c>
      <c r="I197" s="32"/>
      <c r="J197" s="33">
        <f>F197*(G197+ (G197= 0))*(H197+ (H197= 0))*(I197+ (I197= 0))</f>
        <v>286.22000000000003</v>
      </c>
      <c r="K197" s="26"/>
      <c r="L197" s="26"/>
      <c r="M197" s="26"/>
    </row>
    <row r="198" spans="1:15" x14ac:dyDescent="0.25">
      <c r="A198" s="26"/>
      <c r="B198" s="26"/>
      <c r="C198" s="26"/>
      <c r="D198" s="27"/>
      <c r="E198" s="30" t="s">
        <v>139</v>
      </c>
      <c r="F198" s="26">
        <v>-1</v>
      </c>
      <c r="G198" s="32"/>
      <c r="H198" s="32">
        <v>30</v>
      </c>
      <c r="I198" s="32"/>
      <c r="J198" s="33">
        <f>F198*(G198+ (G198= 0))*(H198+ (H198= 0))*(I198+ (I198= 0))</f>
        <v>-30</v>
      </c>
      <c r="K198" s="26"/>
      <c r="L198" s="26"/>
      <c r="M198" s="26"/>
    </row>
    <row r="199" spans="1:15" x14ac:dyDescent="0.25">
      <c r="A199" s="26"/>
      <c r="B199" s="26"/>
      <c r="C199" s="26"/>
      <c r="D199" s="27"/>
      <c r="E199" s="30" t="s">
        <v>140</v>
      </c>
      <c r="F199" s="26">
        <v>-1</v>
      </c>
      <c r="G199" s="32"/>
      <c r="H199" s="32">
        <v>17</v>
      </c>
      <c r="I199" s="32"/>
      <c r="J199" s="33">
        <f>F199*(G199+ (G199= 0))*(H199+ (H199= 0))*(I199+ (I199= 0))</f>
        <v>-17</v>
      </c>
      <c r="K199" s="26"/>
      <c r="L199" s="26"/>
      <c r="M199" s="26"/>
    </row>
    <row r="200" spans="1:15" x14ac:dyDescent="0.25">
      <c r="A200" s="26"/>
      <c r="B200" s="26"/>
      <c r="C200" s="26"/>
      <c r="D200" s="27"/>
      <c r="E200" s="30" t="s">
        <v>141</v>
      </c>
      <c r="F200" s="26">
        <v>-1</v>
      </c>
      <c r="G200" s="32"/>
      <c r="H200" s="32">
        <v>4.6500000000000004</v>
      </c>
      <c r="I200" s="32"/>
      <c r="J200" s="33">
        <f>F200*(G200+ (G200= 0))*(H200+ (H200= 0))*(I200+ (I200= 0))</f>
        <v>-4.6500000000000004</v>
      </c>
      <c r="K200" s="26"/>
      <c r="L200" s="26"/>
      <c r="M200" s="26"/>
    </row>
    <row r="201" spans="1:15" x14ac:dyDescent="0.25">
      <c r="A201" s="26"/>
      <c r="B201" s="26"/>
      <c r="C201" s="26"/>
      <c r="D201" s="27"/>
      <c r="E201" s="26"/>
      <c r="F201" s="26"/>
      <c r="G201" s="26"/>
      <c r="H201" s="26"/>
      <c r="I201" s="26"/>
      <c r="J201" s="28" t="s">
        <v>142</v>
      </c>
      <c r="K201" s="29">
        <f>SUM(J196:J200)</f>
        <v>234.57</v>
      </c>
      <c r="L201" s="20"/>
      <c r="M201" s="29">
        <f>ROUND(L201*K201,2)</f>
        <v>0</v>
      </c>
      <c r="N201" s="58" t="str">
        <f t="shared" ref="N201" si="26">IF(L201&lt;=0,"INDICAR PRECIO","PRECIO INDICADO")</f>
        <v>INDICAR PRECIO</v>
      </c>
      <c r="O201" s="58"/>
    </row>
    <row r="202" spans="1:15" ht="3" customHeight="1" x14ac:dyDescent="0.25">
      <c r="A202" s="50"/>
      <c r="B202" s="50"/>
      <c r="C202" s="50"/>
      <c r="D202" s="51"/>
      <c r="E202" s="50"/>
      <c r="F202" s="50"/>
      <c r="G202" s="50"/>
      <c r="H202" s="50"/>
      <c r="I202" s="50"/>
      <c r="J202" s="50"/>
      <c r="K202" s="50"/>
      <c r="L202" s="50"/>
      <c r="M202" s="50"/>
    </row>
    <row r="203" spans="1:15" x14ac:dyDescent="0.25">
      <c r="A203" s="28" t="s">
        <v>143</v>
      </c>
      <c r="B203" s="30" t="s">
        <v>20</v>
      </c>
      <c r="C203" s="30" t="s">
        <v>145</v>
      </c>
      <c r="D203" s="31" t="s">
        <v>144</v>
      </c>
      <c r="E203" s="26"/>
      <c r="F203" s="26"/>
      <c r="G203" s="26"/>
      <c r="H203" s="26"/>
      <c r="I203" s="26"/>
      <c r="J203" s="26"/>
      <c r="K203" s="33">
        <f>K208</f>
        <v>0.55000000000000004</v>
      </c>
      <c r="L203" s="33">
        <f>L208</f>
        <v>0</v>
      </c>
      <c r="M203" s="33">
        <f>M208</f>
        <v>0</v>
      </c>
    </row>
    <row r="204" spans="1:15" ht="56.25" x14ac:dyDescent="0.25">
      <c r="A204" s="26"/>
      <c r="B204" s="26"/>
      <c r="C204" s="26"/>
      <c r="D204" s="27" t="s">
        <v>146</v>
      </c>
      <c r="E204" s="26"/>
      <c r="F204" s="26"/>
      <c r="G204" s="26"/>
      <c r="H204" s="26"/>
      <c r="I204" s="26"/>
      <c r="J204" s="26"/>
      <c r="K204" s="26"/>
      <c r="L204" s="26"/>
      <c r="M204" s="26"/>
    </row>
    <row r="205" spans="1:15" x14ac:dyDescent="0.25">
      <c r="A205" s="26"/>
      <c r="B205" s="26"/>
      <c r="C205" s="26"/>
      <c r="D205" s="27"/>
      <c r="E205" s="30" t="s">
        <v>147</v>
      </c>
      <c r="F205" s="26"/>
      <c r="G205" s="32"/>
      <c r="H205" s="32"/>
      <c r="I205" s="32"/>
      <c r="J205" s="33">
        <f>F205*(G205+ (G205= 0))*(H205+ (H205= 0))*(I205+ (I205= 0))</f>
        <v>0</v>
      </c>
      <c r="K205" s="26"/>
      <c r="L205" s="26"/>
      <c r="M205" s="26"/>
    </row>
    <row r="206" spans="1:15" x14ac:dyDescent="0.25">
      <c r="A206" s="26"/>
      <c r="B206" s="26"/>
      <c r="C206" s="26"/>
      <c r="D206" s="27"/>
      <c r="E206" s="30" t="s">
        <v>148</v>
      </c>
      <c r="F206" s="26">
        <v>1</v>
      </c>
      <c r="G206" s="32">
        <v>1</v>
      </c>
      <c r="H206" s="32">
        <v>1</v>
      </c>
      <c r="I206" s="32">
        <v>0.25</v>
      </c>
      <c r="J206" s="33">
        <f>F206*(G206+ (G206= 0))*(H206+ (H206= 0))*(I206+ (I206= 0))</f>
        <v>0.25</v>
      </c>
      <c r="K206" s="26"/>
      <c r="L206" s="26"/>
      <c r="M206" s="26"/>
    </row>
    <row r="207" spans="1:15" x14ac:dyDescent="0.25">
      <c r="A207" s="26"/>
      <c r="B207" s="26"/>
      <c r="C207" s="26"/>
      <c r="D207" s="27"/>
      <c r="E207" s="30" t="s">
        <v>149</v>
      </c>
      <c r="F207" s="26">
        <v>1</v>
      </c>
      <c r="G207" s="32">
        <v>1</v>
      </c>
      <c r="H207" s="32">
        <v>1.2</v>
      </c>
      <c r="I207" s="32">
        <v>0.25</v>
      </c>
      <c r="J207" s="33">
        <f>F207*(G207+ (G207= 0))*(H207+ (H207= 0))*(I207+ (I207= 0))</f>
        <v>0.3</v>
      </c>
      <c r="K207" s="26"/>
      <c r="L207" s="26"/>
      <c r="M207" s="26"/>
    </row>
    <row r="208" spans="1:15" x14ac:dyDescent="0.25">
      <c r="A208" s="26"/>
      <c r="B208" s="26"/>
      <c r="C208" s="26"/>
      <c r="D208" s="27"/>
      <c r="E208" s="26"/>
      <c r="F208" s="26"/>
      <c r="G208" s="26"/>
      <c r="H208" s="26"/>
      <c r="I208" s="26"/>
      <c r="J208" s="28" t="s">
        <v>150</v>
      </c>
      <c r="K208" s="29">
        <f>SUM(J205:J207)</f>
        <v>0.55000000000000004</v>
      </c>
      <c r="L208" s="20"/>
      <c r="M208" s="29">
        <f>ROUND(L208*K208,2)</f>
        <v>0</v>
      </c>
      <c r="N208" s="58" t="str">
        <f t="shared" ref="N208" si="27">IF(L208&lt;=0,"INDICAR PRECIO","PRECIO INDICADO")</f>
        <v>INDICAR PRECIO</v>
      </c>
      <c r="O208" s="58"/>
    </row>
    <row r="209" spans="1:15" ht="3" customHeight="1" x14ac:dyDescent="0.25">
      <c r="A209" s="50"/>
      <c r="B209" s="50"/>
      <c r="C209" s="50"/>
      <c r="D209" s="51"/>
      <c r="E209" s="50"/>
      <c r="F209" s="50"/>
      <c r="G209" s="50"/>
      <c r="H209" s="50"/>
      <c r="I209" s="50"/>
      <c r="J209" s="50"/>
      <c r="K209" s="50"/>
      <c r="L209" s="50"/>
      <c r="M209" s="50"/>
    </row>
    <row r="210" spans="1:15" x14ac:dyDescent="0.25">
      <c r="A210" s="28" t="s">
        <v>151</v>
      </c>
      <c r="B210" s="30" t="s">
        <v>20</v>
      </c>
      <c r="C210" s="30" t="s">
        <v>83</v>
      </c>
      <c r="D210" s="31" t="s">
        <v>152</v>
      </c>
      <c r="E210" s="26"/>
      <c r="F210" s="26"/>
      <c r="G210" s="26"/>
      <c r="H210" s="26"/>
      <c r="I210" s="26"/>
      <c r="J210" s="26"/>
      <c r="K210" s="33">
        <f>K215</f>
        <v>6.6</v>
      </c>
      <c r="L210" s="33">
        <f>L215</f>
        <v>0</v>
      </c>
      <c r="M210" s="33">
        <f>M215</f>
        <v>0</v>
      </c>
    </row>
    <row r="211" spans="1:15" ht="33.75" x14ac:dyDescent="0.25">
      <c r="A211" s="26"/>
      <c r="B211" s="26"/>
      <c r="C211" s="26"/>
      <c r="D211" s="27" t="s">
        <v>153</v>
      </c>
      <c r="E211" s="26"/>
      <c r="F211" s="26"/>
      <c r="G211" s="26"/>
      <c r="H211" s="26"/>
      <c r="I211" s="26"/>
      <c r="J211" s="26"/>
      <c r="K211" s="26"/>
      <c r="L211" s="26"/>
      <c r="M211" s="26"/>
    </row>
    <row r="212" spans="1:15" x14ac:dyDescent="0.25">
      <c r="A212" s="26"/>
      <c r="B212" s="26"/>
      <c r="C212" s="26"/>
      <c r="D212" s="27"/>
      <c r="E212" s="30" t="s">
        <v>154</v>
      </c>
      <c r="F212" s="26"/>
      <c r="G212" s="32"/>
      <c r="H212" s="32"/>
      <c r="I212" s="32"/>
      <c r="J212" s="33">
        <f>F212*(G212+ (G212= 0))*(H212+ (H212= 0))*(I212+ (I212= 0))</f>
        <v>0</v>
      </c>
      <c r="K212" s="26"/>
      <c r="L212" s="26"/>
      <c r="M212" s="26"/>
    </row>
    <row r="213" spans="1:15" x14ac:dyDescent="0.25">
      <c r="A213" s="26"/>
      <c r="B213" s="26"/>
      <c r="C213" s="26"/>
      <c r="D213" s="27"/>
      <c r="E213" s="30" t="s">
        <v>148</v>
      </c>
      <c r="F213" s="26">
        <v>3</v>
      </c>
      <c r="G213" s="32"/>
      <c r="H213" s="32">
        <v>1</v>
      </c>
      <c r="I213" s="32"/>
      <c r="J213" s="33">
        <f>F213*(G213+ (G213= 0))*(H213+ (H213= 0))*(I213+ (I213= 0))</f>
        <v>3</v>
      </c>
      <c r="K213" s="26"/>
      <c r="L213" s="26"/>
      <c r="M213" s="26"/>
    </row>
    <row r="214" spans="1:15" x14ac:dyDescent="0.25">
      <c r="A214" s="26"/>
      <c r="B214" s="26"/>
      <c r="C214" s="26"/>
      <c r="D214" s="27"/>
      <c r="E214" s="30" t="s">
        <v>149</v>
      </c>
      <c r="F214" s="26">
        <v>3</v>
      </c>
      <c r="G214" s="32"/>
      <c r="H214" s="32">
        <v>1.2</v>
      </c>
      <c r="I214" s="32"/>
      <c r="J214" s="33">
        <f>F214*(G214+ (G214= 0))*(H214+ (H214= 0))*(I214+ (I214= 0))</f>
        <v>3.6</v>
      </c>
      <c r="K214" s="26"/>
      <c r="L214" s="26"/>
      <c r="M214" s="26"/>
    </row>
    <row r="215" spans="1:15" x14ac:dyDescent="0.25">
      <c r="A215" s="26"/>
      <c r="B215" s="26"/>
      <c r="C215" s="26"/>
      <c r="D215" s="27"/>
      <c r="E215" s="26"/>
      <c r="F215" s="26"/>
      <c r="G215" s="26"/>
      <c r="H215" s="26"/>
      <c r="I215" s="26"/>
      <c r="J215" s="28" t="s">
        <v>155</v>
      </c>
      <c r="K215" s="29">
        <f>SUM(J212:J214)</f>
        <v>6.6</v>
      </c>
      <c r="L215" s="20"/>
      <c r="M215" s="29">
        <f>ROUND(L215*K215,2)</f>
        <v>0</v>
      </c>
      <c r="N215" s="58" t="str">
        <f t="shared" ref="N215" si="28">IF(L215&lt;=0,"INDICAR PRECIO","PRECIO INDICADO")</f>
        <v>INDICAR PRECIO</v>
      </c>
      <c r="O215" s="58"/>
    </row>
    <row r="216" spans="1:15" ht="3" customHeight="1" x14ac:dyDescent="0.25">
      <c r="A216" s="50"/>
      <c r="B216" s="50"/>
      <c r="C216" s="50"/>
      <c r="D216" s="51"/>
      <c r="E216" s="50"/>
      <c r="F216" s="50"/>
      <c r="G216" s="50"/>
      <c r="H216" s="50"/>
      <c r="I216" s="50"/>
      <c r="J216" s="50"/>
      <c r="K216" s="50"/>
      <c r="L216" s="50"/>
      <c r="M216" s="50"/>
    </row>
    <row r="217" spans="1:15" x14ac:dyDescent="0.25">
      <c r="A217" s="28" t="s">
        <v>156</v>
      </c>
      <c r="B217" s="30" t="s">
        <v>20</v>
      </c>
      <c r="C217" s="30" t="s">
        <v>89</v>
      </c>
      <c r="D217" s="31" t="s">
        <v>157</v>
      </c>
      <c r="E217" s="26"/>
      <c r="F217" s="26"/>
      <c r="G217" s="26"/>
      <c r="H217" s="26"/>
      <c r="I217" s="26"/>
      <c r="J217" s="26"/>
      <c r="K217" s="33">
        <f>K220</f>
        <v>8</v>
      </c>
      <c r="L217" s="33">
        <f>L220</f>
        <v>0</v>
      </c>
      <c r="M217" s="33">
        <f>M220</f>
        <v>0</v>
      </c>
    </row>
    <row r="218" spans="1:15" ht="78.75" x14ac:dyDescent="0.25">
      <c r="A218" s="26"/>
      <c r="B218" s="26"/>
      <c r="C218" s="26"/>
      <c r="D218" s="27" t="s">
        <v>158</v>
      </c>
      <c r="E218" s="26"/>
      <c r="F218" s="26"/>
      <c r="G218" s="26"/>
      <c r="H218" s="26"/>
      <c r="I218" s="26"/>
      <c r="J218" s="26"/>
      <c r="K218" s="26"/>
      <c r="L218" s="26"/>
      <c r="M218" s="26"/>
    </row>
    <row r="219" spans="1:15" x14ac:dyDescent="0.25">
      <c r="A219" s="26"/>
      <c r="B219" s="26"/>
      <c r="C219" s="26"/>
      <c r="D219" s="27"/>
      <c r="E219" s="30" t="s">
        <v>159</v>
      </c>
      <c r="F219" s="26">
        <v>8</v>
      </c>
      <c r="G219" s="32"/>
      <c r="H219" s="32"/>
      <c r="I219" s="32"/>
      <c r="J219" s="33">
        <f>F219*(G219+ (G219= 0))*(H219+ (H219= 0))*(I219+ (I219= 0))</f>
        <v>8</v>
      </c>
      <c r="K219" s="26"/>
      <c r="L219" s="26"/>
      <c r="M219" s="26"/>
    </row>
    <row r="220" spans="1:15" x14ac:dyDescent="0.25">
      <c r="A220" s="26"/>
      <c r="B220" s="26"/>
      <c r="C220" s="26"/>
      <c r="D220" s="27"/>
      <c r="E220" s="26"/>
      <c r="F220" s="26"/>
      <c r="G220" s="26"/>
      <c r="H220" s="26"/>
      <c r="I220" s="26"/>
      <c r="J220" s="28" t="s">
        <v>160</v>
      </c>
      <c r="K220" s="29">
        <f>SUM(J219:J219)</f>
        <v>8</v>
      </c>
      <c r="L220" s="20"/>
      <c r="M220" s="29">
        <f>ROUND(L220*K220,2)</f>
        <v>0</v>
      </c>
      <c r="N220" s="58" t="str">
        <f t="shared" ref="N220" si="29">IF(L220&lt;=0,"INDICAR PRECIO","PRECIO INDICADO")</f>
        <v>INDICAR PRECIO</v>
      </c>
      <c r="O220" s="58"/>
    </row>
    <row r="221" spans="1:15" ht="3" customHeight="1" x14ac:dyDescent="0.25">
      <c r="A221" s="50"/>
      <c r="B221" s="50"/>
      <c r="C221" s="50"/>
      <c r="D221" s="51"/>
      <c r="E221" s="50"/>
      <c r="F221" s="50"/>
      <c r="G221" s="50"/>
      <c r="H221" s="50"/>
      <c r="I221" s="50"/>
      <c r="J221" s="50"/>
      <c r="K221" s="50"/>
      <c r="L221" s="50"/>
      <c r="M221" s="50"/>
    </row>
    <row r="222" spans="1:15" x14ac:dyDescent="0.25">
      <c r="A222" s="26"/>
      <c r="B222" s="26"/>
      <c r="C222" s="26"/>
      <c r="D222" s="27"/>
      <c r="E222" s="26"/>
      <c r="F222" s="26"/>
      <c r="G222" s="26"/>
      <c r="H222" s="26"/>
      <c r="I222" s="26"/>
      <c r="J222" s="28" t="s">
        <v>161</v>
      </c>
      <c r="K222" s="32">
        <v>1</v>
      </c>
      <c r="L222" s="29">
        <f>M201+M208+M215+M220</f>
        <v>0</v>
      </c>
      <c r="M222" s="29">
        <f>ROUND(L222*K222,2)</f>
        <v>0</v>
      </c>
    </row>
    <row r="223" spans="1:15" ht="3" customHeight="1" x14ac:dyDescent="0.25">
      <c r="A223" s="50"/>
      <c r="B223" s="50"/>
      <c r="C223" s="50"/>
      <c r="D223" s="51"/>
      <c r="E223" s="50"/>
      <c r="F223" s="50"/>
      <c r="G223" s="50"/>
      <c r="H223" s="50"/>
      <c r="I223" s="50"/>
      <c r="J223" s="50"/>
      <c r="K223" s="50"/>
      <c r="L223" s="50"/>
      <c r="M223" s="50"/>
    </row>
    <row r="224" spans="1:15" x14ac:dyDescent="0.25">
      <c r="A224" s="26"/>
      <c r="B224" s="26"/>
      <c r="C224" s="26"/>
      <c r="D224" s="27"/>
      <c r="E224" s="26"/>
      <c r="F224" s="26"/>
      <c r="G224" s="26"/>
      <c r="H224" s="26"/>
      <c r="I224" s="26"/>
      <c r="J224" s="28" t="s">
        <v>162</v>
      </c>
      <c r="K224" s="52">
        <v>1</v>
      </c>
      <c r="L224" s="29">
        <f>M190+M222</f>
        <v>0</v>
      </c>
      <c r="M224" s="29">
        <f>ROUND(L224*K224,2)</f>
        <v>0</v>
      </c>
    </row>
    <row r="225" spans="1:13" ht="3" customHeight="1" x14ac:dyDescent="0.25">
      <c r="A225" s="50"/>
      <c r="B225" s="50"/>
      <c r="C225" s="50"/>
      <c r="D225" s="51"/>
      <c r="E225" s="50"/>
      <c r="F225" s="50"/>
      <c r="G225" s="50"/>
      <c r="H225" s="50"/>
      <c r="I225" s="50"/>
      <c r="J225" s="50"/>
      <c r="K225" s="50"/>
      <c r="L225" s="50"/>
      <c r="M225" s="50"/>
    </row>
    <row r="226" spans="1:13" x14ac:dyDescent="0.25">
      <c r="A226" s="43" t="s">
        <v>163</v>
      </c>
      <c r="B226" s="43" t="s">
        <v>14</v>
      </c>
      <c r="C226" s="43" t="s">
        <v>15</v>
      </c>
      <c r="D226" s="44" t="s">
        <v>164</v>
      </c>
      <c r="E226" s="45"/>
      <c r="F226" s="45"/>
      <c r="G226" s="45"/>
      <c r="H226" s="45"/>
      <c r="I226" s="45"/>
      <c r="J226" s="45"/>
      <c r="K226" s="46">
        <f>K638</f>
        <v>1</v>
      </c>
      <c r="L226" s="29">
        <f>L638</f>
        <v>0</v>
      </c>
      <c r="M226" s="29">
        <f>M638</f>
        <v>0</v>
      </c>
    </row>
    <row r="227" spans="1:13" x14ac:dyDescent="0.25">
      <c r="A227" s="26"/>
      <c r="B227" s="26"/>
      <c r="C227" s="26"/>
      <c r="D227" s="27"/>
      <c r="E227" s="26"/>
      <c r="F227" s="26"/>
      <c r="G227" s="26"/>
      <c r="H227" s="26"/>
      <c r="I227" s="26"/>
      <c r="J227" s="26"/>
      <c r="K227" s="26"/>
      <c r="L227" s="26"/>
      <c r="M227" s="26"/>
    </row>
    <row r="228" spans="1:13" x14ac:dyDescent="0.25">
      <c r="A228" s="28" t="s">
        <v>165</v>
      </c>
      <c r="B228" s="30" t="s">
        <v>20</v>
      </c>
      <c r="C228" s="30" t="s">
        <v>21</v>
      </c>
      <c r="D228" s="31" t="s">
        <v>166</v>
      </c>
      <c r="E228" s="26"/>
      <c r="F228" s="26"/>
      <c r="G228" s="26"/>
      <c r="H228" s="26"/>
      <c r="I228" s="26"/>
      <c r="J228" s="26"/>
      <c r="K228" s="33">
        <f>K265</f>
        <v>122.91</v>
      </c>
      <c r="L228" s="33">
        <f>L265</f>
        <v>0</v>
      </c>
      <c r="M228" s="33">
        <f>M265</f>
        <v>0</v>
      </c>
    </row>
    <row r="229" spans="1:13" ht="112.5" x14ac:dyDescent="0.25">
      <c r="A229" s="26"/>
      <c r="B229" s="26"/>
      <c r="C229" s="26"/>
      <c r="D229" s="27" t="s">
        <v>167</v>
      </c>
      <c r="E229" s="26"/>
      <c r="F229" s="26"/>
      <c r="G229" s="26"/>
      <c r="H229" s="26"/>
      <c r="I229" s="26"/>
      <c r="J229" s="26"/>
      <c r="K229" s="26"/>
      <c r="L229" s="26"/>
      <c r="M229" s="26"/>
    </row>
    <row r="230" spans="1:13" x14ac:dyDescent="0.25">
      <c r="A230" s="26"/>
      <c r="B230" s="26"/>
      <c r="C230" s="26"/>
      <c r="D230" s="27"/>
      <c r="E230" s="30" t="s">
        <v>168</v>
      </c>
      <c r="F230" s="26"/>
      <c r="G230" s="32"/>
      <c r="H230" s="32"/>
      <c r="I230" s="32"/>
      <c r="J230" s="33">
        <f t="shared" ref="J230:J264" si="30">F230*(G230+ (G230= 0))*(H230+ (H230= 0))*(I230+ (I230= 0))</f>
        <v>0</v>
      </c>
      <c r="K230" s="26"/>
      <c r="L230" s="26"/>
      <c r="M230" s="26"/>
    </row>
    <row r="231" spans="1:13" x14ac:dyDescent="0.25">
      <c r="A231" s="26"/>
      <c r="B231" s="26"/>
      <c r="C231" s="26"/>
      <c r="D231" s="27"/>
      <c r="E231" s="30" t="s">
        <v>169</v>
      </c>
      <c r="F231" s="26"/>
      <c r="G231" s="32"/>
      <c r="H231" s="32"/>
      <c r="I231" s="32"/>
      <c r="J231" s="33">
        <f t="shared" si="30"/>
        <v>0</v>
      </c>
      <c r="K231" s="26"/>
      <c r="L231" s="26"/>
      <c r="M231" s="26"/>
    </row>
    <row r="232" spans="1:13" x14ac:dyDescent="0.25">
      <c r="A232" s="26"/>
      <c r="B232" s="26"/>
      <c r="C232" s="26"/>
      <c r="D232" s="27"/>
      <c r="E232" s="30" t="s">
        <v>15</v>
      </c>
      <c r="F232" s="26">
        <v>2</v>
      </c>
      <c r="G232" s="32">
        <v>4.6399999999999997</v>
      </c>
      <c r="H232" s="32"/>
      <c r="I232" s="32">
        <v>3.6</v>
      </c>
      <c r="J232" s="33">
        <f t="shared" si="30"/>
        <v>33.409999999999997</v>
      </c>
      <c r="K232" s="26"/>
      <c r="L232" s="26"/>
      <c r="M232" s="26"/>
    </row>
    <row r="233" spans="1:13" x14ac:dyDescent="0.25">
      <c r="A233" s="26"/>
      <c r="B233" s="26"/>
      <c r="C233" s="26"/>
      <c r="D233" s="27"/>
      <c r="E233" s="30" t="s">
        <v>15</v>
      </c>
      <c r="F233" s="26">
        <v>1</v>
      </c>
      <c r="G233" s="32">
        <v>4.41</v>
      </c>
      <c r="H233" s="32"/>
      <c r="I233" s="32">
        <v>3.6</v>
      </c>
      <c r="J233" s="33">
        <f t="shared" si="30"/>
        <v>15.88</v>
      </c>
      <c r="K233" s="26"/>
      <c r="L233" s="26"/>
      <c r="M233" s="26"/>
    </row>
    <row r="234" spans="1:13" x14ac:dyDescent="0.25">
      <c r="A234" s="26"/>
      <c r="B234" s="26"/>
      <c r="C234" s="26"/>
      <c r="D234" s="27"/>
      <c r="E234" s="30" t="s">
        <v>15</v>
      </c>
      <c r="F234" s="26">
        <v>1</v>
      </c>
      <c r="G234" s="32">
        <v>4.37</v>
      </c>
      <c r="H234" s="32"/>
      <c r="I234" s="32">
        <v>3.6</v>
      </c>
      <c r="J234" s="33">
        <f t="shared" si="30"/>
        <v>15.73</v>
      </c>
      <c r="K234" s="26"/>
      <c r="L234" s="26"/>
      <c r="M234" s="26"/>
    </row>
    <row r="235" spans="1:13" x14ac:dyDescent="0.25">
      <c r="A235" s="26"/>
      <c r="B235" s="26"/>
      <c r="C235" s="26"/>
      <c r="D235" s="27"/>
      <c r="E235" s="30" t="s">
        <v>15</v>
      </c>
      <c r="F235" s="26">
        <v>1</v>
      </c>
      <c r="G235" s="32">
        <v>3.12</v>
      </c>
      <c r="H235" s="32"/>
      <c r="I235" s="32">
        <v>1.05</v>
      </c>
      <c r="J235" s="33">
        <f t="shared" si="30"/>
        <v>3.28</v>
      </c>
      <c r="K235" s="26"/>
      <c r="L235" s="26"/>
      <c r="M235" s="26"/>
    </row>
    <row r="236" spans="1:13" x14ac:dyDescent="0.25">
      <c r="A236" s="26"/>
      <c r="B236" s="26"/>
      <c r="C236" s="26"/>
      <c r="D236" s="27"/>
      <c r="E236" s="30" t="s">
        <v>15</v>
      </c>
      <c r="F236" s="26">
        <v>1</v>
      </c>
      <c r="G236" s="32">
        <v>2.44</v>
      </c>
      <c r="H236" s="32"/>
      <c r="I236" s="32">
        <v>2.8</v>
      </c>
      <c r="J236" s="33">
        <f t="shared" si="30"/>
        <v>6.83</v>
      </c>
      <c r="K236" s="26"/>
      <c r="L236" s="26"/>
      <c r="M236" s="26"/>
    </row>
    <row r="237" spans="1:13" x14ac:dyDescent="0.25">
      <c r="A237" s="26"/>
      <c r="B237" s="26"/>
      <c r="C237" s="26"/>
      <c r="D237" s="27"/>
      <c r="E237" s="30" t="s">
        <v>15</v>
      </c>
      <c r="F237" s="26">
        <v>1</v>
      </c>
      <c r="G237" s="32">
        <v>1.61</v>
      </c>
      <c r="H237" s="32"/>
      <c r="I237" s="32">
        <v>1.06</v>
      </c>
      <c r="J237" s="33">
        <f t="shared" si="30"/>
        <v>1.71</v>
      </c>
      <c r="K237" s="26"/>
      <c r="L237" s="26"/>
      <c r="M237" s="26"/>
    </row>
    <row r="238" spans="1:13" x14ac:dyDescent="0.25">
      <c r="A238" s="26"/>
      <c r="B238" s="26"/>
      <c r="C238" s="26"/>
      <c r="D238" s="27"/>
      <c r="E238" s="30" t="s">
        <v>15</v>
      </c>
      <c r="F238" s="26">
        <v>1</v>
      </c>
      <c r="G238" s="32">
        <v>1.68</v>
      </c>
      <c r="H238" s="32"/>
      <c r="I238" s="32">
        <v>3.45</v>
      </c>
      <c r="J238" s="33">
        <f t="shared" si="30"/>
        <v>5.8</v>
      </c>
      <c r="K238" s="26"/>
      <c r="L238" s="26"/>
      <c r="M238" s="26"/>
    </row>
    <row r="239" spans="1:13" x14ac:dyDescent="0.25">
      <c r="A239" s="26"/>
      <c r="B239" s="26"/>
      <c r="C239" s="26"/>
      <c r="D239" s="27"/>
      <c r="E239" s="30" t="s">
        <v>15</v>
      </c>
      <c r="F239" s="26">
        <v>1</v>
      </c>
      <c r="G239" s="32">
        <v>3.56</v>
      </c>
      <c r="H239" s="32"/>
      <c r="I239" s="32">
        <v>0.75</v>
      </c>
      <c r="J239" s="33">
        <f t="shared" si="30"/>
        <v>2.67</v>
      </c>
      <c r="K239" s="26"/>
      <c r="L239" s="26"/>
      <c r="M239" s="26"/>
    </row>
    <row r="240" spans="1:13" x14ac:dyDescent="0.25">
      <c r="A240" s="26"/>
      <c r="B240" s="26"/>
      <c r="C240" s="26"/>
      <c r="D240" s="27"/>
      <c r="E240" s="30" t="s">
        <v>15</v>
      </c>
      <c r="F240" s="26">
        <v>1</v>
      </c>
      <c r="G240" s="32">
        <v>1.68</v>
      </c>
      <c r="H240" s="32"/>
      <c r="I240" s="32">
        <v>3.6</v>
      </c>
      <c r="J240" s="33">
        <f t="shared" si="30"/>
        <v>6.05</v>
      </c>
      <c r="K240" s="26"/>
      <c r="L240" s="26"/>
      <c r="M240" s="26"/>
    </row>
    <row r="241" spans="1:13" x14ac:dyDescent="0.25">
      <c r="A241" s="26"/>
      <c r="B241" s="26"/>
      <c r="C241" s="26"/>
      <c r="D241" s="27"/>
      <c r="E241" s="30" t="s">
        <v>15</v>
      </c>
      <c r="F241" s="26">
        <v>1</v>
      </c>
      <c r="G241" s="32">
        <v>3.56</v>
      </c>
      <c r="H241" s="32"/>
      <c r="I241" s="32">
        <v>3.6</v>
      </c>
      <c r="J241" s="33">
        <f t="shared" si="30"/>
        <v>12.82</v>
      </c>
      <c r="K241" s="26"/>
      <c r="L241" s="26"/>
      <c r="M241" s="26"/>
    </row>
    <row r="242" spans="1:13" x14ac:dyDescent="0.25">
      <c r="A242" s="26"/>
      <c r="B242" s="26"/>
      <c r="C242" s="26"/>
      <c r="D242" s="27"/>
      <c r="E242" s="30" t="s">
        <v>170</v>
      </c>
      <c r="F242" s="26">
        <v>-3</v>
      </c>
      <c r="G242" s="32">
        <v>3.12</v>
      </c>
      <c r="H242" s="32"/>
      <c r="I242" s="32">
        <v>1.85</v>
      </c>
      <c r="J242" s="33">
        <f t="shared" si="30"/>
        <v>-17.32</v>
      </c>
      <c r="K242" s="26"/>
      <c r="L242" s="26"/>
      <c r="M242" s="26"/>
    </row>
    <row r="243" spans="1:13" x14ac:dyDescent="0.25">
      <c r="A243" s="26"/>
      <c r="B243" s="26"/>
      <c r="C243" s="26"/>
      <c r="D243" s="27"/>
      <c r="E243" s="30" t="s">
        <v>171</v>
      </c>
      <c r="F243" s="26"/>
      <c r="G243" s="32"/>
      <c r="H243" s="32"/>
      <c r="I243" s="32"/>
      <c r="J243" s="33">
        <f t="shared" si="30"/>
        <v>0</v>
      </c>
      <c r="K243" s="26"/>
      <c r="L243" s="26"/>
      <c r="M243" s="26"/>
    </row>
    <row r="244" spans="1:13" x14ac:dyDescent="0.25">
      <c r="A244" s="26"/>
      <c r="B244" s="26"/>
      <c r="C244" s="26"/>
      <c r="D244" s="27"/>
      <c r="E244" s="30" t="s">
        <v>15</v>
      </c>
      <c r="F244" s="26">
        <v>3</v>
      </c>
      <c r="G244" s="32">
        <v>3.55</v>
      </c>
      <c r="H244" s="32"/>
      <c r="I244" s="32">
        <v>0.75</v>
      </c>
      <c r="J244" s="33">
        <f t="shared" si="30"/>
        <v>7.99</v>
      </c>
      <c r="K244" s="26"/>
      <c r="L244" s="26"/>
      <c r="M244" s="26"/>
    </row>
    <row r="245" spans="1:13" x14ac:dyDescent="0.25">
      <c r="A245" s="26"/>
      <c r="B245" s="26"/>
      <c r="C245" s="26"/>
      <c r="D245" s="27"/>
      <c r="E245" s="30" t="s">
        <v>15</v>
      </c>
      <c r="F245" s="26">
        <v>1</v>
      </c>
      <c r="G245" s="32">
        <v>4.53</v>
      </c>
      <c r="H245" s="32"/>
      <c r="I245" s="32">
        <v>0.75</v>
      </c>
      <c r="J245" s="33">
        <f t="shared" si="30"/>
        <v>3.4</v>
      </c>
      <c r="K245" s="26"/>
      <c r="L245" s="26"/>
      <c r="M245" s="26"/>
    </row>
    <row r="246" spans="1:13" x14ac:dyDescent="0.25">
      <c r="A246" s="26"/>
      <c r="B246" s="26"/>
      <c r="C246" s="26"/>
      <c r="D246" s="27"/>
      <c r="E246" s="30" t="s">
        <v>15</v>
      </c>
      <c r="F246" s="26">
        <v>1</v>
      </c>
      <c r="G246" s="32">
        <v>1.03</v>
      </c>
      <c r="H246" s="32"/>
      <c r="I246" s="32">
        <v>0.75</v>
      </c>
      <c r="J246" s="33">
        <f t="shared" si="30"/>
        <v>0.77</v>
      </c>
      <c r="K246" s="26"/>
      <c r="L246" s="26"/>
      <c r="M246" s="26"/>
    </row>
    <row r="247" spans="1:13" x14ac:dyDescent="0.25">
      <c r="A247" s="26"/>
      <c r="B247" s="26"/>
      <c r="C247" s="26"/>
      <c r="D247" s="27"/>
      <c r="E247" s="30" t="s">
        <v>15</v>
      </c>
      <c r="F247" s="26">
        <v>1</v>
      </c>
      <c r="G247" s="32">
        <v>0.78</v>
      </c>
      <c r="H247" s="32"/>
      <c r="I247" s="32">
        <v>2.81</v>
      </c>
      <c r="J247" s="33">
        <f t="shared" si="30"/>
        <v>2.19</v>
      </c>
      <c r="K247" s="26"/>
      <c r="L247" s="26"/>
      <c r="M247" s="26"/>
    </row>
    <row r="248" spans="1:13" x14ac:dyDescent="0.25">
      <c r="A248" s="26"/>
      <c r="B248" s="26"/>
      <c r="C248" s="26"/>
      <c r="D248" s="27"/>
      <c r="E248" s="30" t="s">
        <v>15</v>
      </c>
      <c r="F248" s="26">
        <v>1</v>
      </c>
      <c r="G248" s="32">
        <v>0.1</v>
      </c>
      <c r="H248" s="32"/>
      <c r="I248" s="32">
        <v>2.81</v>
      </c>
      <c r="J248" s="33">
        <f t="shared" si="30"/>
        <v>0.28000000000000003</v>
      </c>
      <c r="K248" s="26"/>
      <c r="L248" s="26"/>
      <c r="M248" s="26"/>
    </row>
    <row r="249" spans="1:13" x14ac:dyDescent="0.25">
      <c r="A249" s="26"/>
      <c r="B249" s="26"/>
      <c r="C249" s="26"/>
      <c r="D249" s="27"/>
      <c r="E249" s="30" t="s">
        <v>15</v>
      </c>
      <c r="F249" s="26">
        <v>1</v>
      </c>
      <c r="G249" s="32">
        <v>0.11</v>
      </c>
      <c r="H249" s="32"/>
      <c r="I249" s="32">
        <v>2.79</v>
      </c>
      <c r="J249" s="33">
        <f t="shared" si="30"/>
        <v>0.31</v>
      </c>
      <c r="K249" s="26"/>
      <c r="L249" s="26"/>
      <c r="M249" s="26"/>
    </row>
    <row r="250" spans="1:13" x14ac:dyDescent="0.25">
      <c r="A250" s="26"/>
      <c r="B250" s="26"/>
      <c r="C250" s="26"/>
      <c r="D250" s="27"/>
      <c r="E250" s="30" t="s">
        <v>15</v>
      </c>
      <c r="F250" s="26">
        <v>1</v>
      </c>
      <c r="G250" s="32">
        <v>2.4300000000000002</v>
      </c>
      <c r="H250" s="32"/>
      <c r="I250" s="32">
        <v>0.75</v>
      </c>
      <c r="J250" s="33">
        <f t="shared" si="30"/>
        <v>1.82</v>
      </c>
      <c r="K250" s="26"/>
      <c r="L250" s="26"/>
      <c r="M250" s="26"/>
    </row>
    <row r="251" spans="1:13" x14ac:dyDescent="0.25">
      <c r="A251" s="26"/>
      <c r="B251" s="26"/>
      <c r="C251" s="26"/>
      <c r="D251" s="27"/>
      <c r="E251" s="30" t="s">
        <v>172</v>
      </c>
      <c r="F251" s="26"/>
      <c r="G251" s="32"/>
      <c r="H251" s="32"/>
      <c r="I251" s="32"/>
      <c r="J251" s="33">
        <f t="shared" si="30"/>
        <v>0</v>
      </c>
      <c r="K251" s="26"/>
      <c r="L251" s="26"/>
      <c r="M251" s="26"/>
    </row>
    <row r="252" spans="1:13" x14ac:dyDescent="0.25">
      <c r="A252" s="26"/>
      <c r="B252" s="26"/>
      <c r="C252" s="26"/>
      <c r="D252" s="27"/>
      <c r="E252" s="30" t="s">
        <v>15</v>
      </c>
      <c r="F252" s="26">
        <v>1</v>
      </c>
      <c r="G252" s="32">
        <v>2.9</v>
      </c>
      <c r="H252" s="32"/>
      <c r="I252" s="32">
        <v>0.7</v>
      </c>
      <c r="J252" s="33">
        <f t="shared" si="30"/>
        <v>2.0299999999999998</v>
      </c>
      <c r="K252" s="26"/>
      <c r="L252" s="26"/>
      <c r="M252" s="26"/>
    </row>
    <row r="253" spans="1:13" x14ac:dyDescent="0.25">
      <c r="A253" s="26"/>
      <c r="B253" s="26"/>
      <c r="C253" s="26"/>
      <c r="D253" s="27"/>
      <c r="E253" s="30" t="s">
        <v>15</v>
      </c>
      <c r="F253" s="26">
        <v>1</v>
      </c>
      <c r="G253" s="32">
        <v>0.39</v>
      </c>
      <c r="H253" s="32"/>
      <c r="I253" s="32">
        <v>2.81</v>
      </c>
      <c r="J253" s="33">
        <f t="shared" si="30"/>
        <v>1.1000000000000001</v>
      </c>
      <c r="K253" s="26"/>
      <c r="L253" s="26"/>
      <c r="M253" s="26"/>
    </row>
    <row r="254" spans="1:13" x14ac:dyDescent="0.25">
      <c r="A254" s="26"/>
      <c r="B254" s="26"/>
      <c r="C254" s="26"/>
      <c r="D254" s="27"/>
      <c r="E254" s="30" t="s">
        <v>15</v>
      </c>
      <c r="F254" s="26">
        <v>1</v>
      </c>
      <c r="G254" s="32">
        <v>0.1</v>
      </c>
      <c r="H254" s="32"/>
      <c r="I254" s="32">
        <v>2.81</v>
      </c>
      <c r="J254" s="33">
        <f t="shared" si="30"/>
        <v>0.28000000000000003</v>
      </c>
      <c r="K254" s="26"/>
      <c r="L254" s="26"/>
      <c r="M254" s="26"/>
    </row>
    <row r="255" spans="1:13" x14ac:dyDescent="0.25">
      <c r="A255" s="26"/>
      <c r="B255" s="26"/>
      <c r="C255" s="26"/>
      <c r="D255" s="27"/>
      <c r="E255" s="30" t="s">
        <v>15</v>
      </c>
      <c r="F255" s="26">
        <v>1</v>
      </c>
      <c r="G255" s="32">
        <v>0.38</v>
      </c>
      <c r="H255" s="32"/>
      <c r="I255" s="32">
        <v>2.81</v>
      </c>
      <c r="J255" s="33">
        <f t="shared" si="30"/>
        <v>1.07</v>
      </c>
      <c r="K255" s="26"/>
      <c r="L255" s="26"/>
      <c r="M255" s="26"/>
    </row>
    <row r="256" spans="1:13" x14ac:dyDescent="0.25">
      <c r="A256" s="26"/>
      <c r="B256" s="26"/>
      <c r="C256" s="26"/>
      <c r="D256" s="27"/>
      <c r="E256" s="30" t="s">
        <v>15</v>
      </c>
      <c r="F256" s="26">
        <v>1</v>
      </c>
      <c r="G256" s="32">
        <v>1.65</v>
      </c>
      <c r="H256" s="32"/>
      <c r="I256" s="32">
        <v>0.7</v>
      </c>
      <c r="J256" s="33">
        <f t="shared" si="30"/>
        <v>1.1599999999999999</v>
      </c>
      <c r="K256" s="26"/>
      <c r="L256" s="26"/>
      <c r="M256" s="26"/>
    </row>
    <row r="257" spans="1:15" x14ac:dyDescent="0.25">
      <c r="A257" s="26"/>
      <c r="B257" s="26"/>
      <c r="C257" s="26"/>
      <c r="D257" s="27"/>
      <c r="E257" s="30" t="s">
        <v>15</v>
      </c>
      <c r="F257" s="26">
        <v>1</v>
      </c>
      <c r="G257" s="32">
        <v>0.54</v>
      </c>
      <c r="H257" s="32"/>
      <c r="I257" s="32">
        <v>1.05</v>
      </c>
      <c r="J257" s="33">
        <f t="shared" si="30"/>
        <v>0.56999999999999995</v>
      </c>
      <c r="K257" s="26"/>
      <c r="L257" s="26"/>
      <c r="M257" s="26"/>
    </row>
    <row r="258" spans="1:15" x14ac:dyDescent="0.25">
      <c r="A258" s="26"/>
      <c r="B258" s="26"/>
      <c r="C258" s="26"/>
      <c r="D258" s="27"/>
      <c r="E258" s="30" t="s">
        <v>15</v>
      </c>
      <c r="F258" s="26">
        <v>1</v>
      </c>
      <c r="G258" s="32">
        <v>2.4700000000000002</v>
      </c>
      <c r="H258" s="32"/>
      <c r="I258" s="32">
        <v>0.74</v>
      </c>
      <c r="J258" s="33">
        <f t="shared" si="30"/>
        <v>1.83</v>
      </c>
      <c r="K258" s="26"/>
      <c r="L258" s="26"/>
      <c r="M258" s="26"/>
    </row>
    <row r="259" spans="1:15" x14ac:dyDescent="0.25">
      <c r="A259" s="26"/>
      <c r="B259" s="26"/>
      <c r="C259" s="26"/>
      <c r="D259" s="27"/>
      <c r="E259" s="30" t="s">
        <v>15</v>
      </c>
      <c r="F259" s="26">
        <v>1</v>
      </c>
      <c r="G259" s="32">
        <v>0.1</v>
      </c>
      <c r="H259" s="32"/>
      <c r="I259" s="32">
        <v>2.79</v>
      </c>
      <c r="J259" s="33">
        <f t="shared" si="30"/>
        <v>0.28000000000000003</v>
      </c>
      <c r="K259" s="26"/>
      <c r="L259" s="26"/>
      <c r="M259" s="26"/>
    </row>
    <row r="260" spans="1:15" x14ac:dyDescent="0.25">
      <c r="A260" s="26"/>
      <c r="B260" s="26"/>
      <c r="C260" s="26"/>
      <c r="D260" s="27"/>
      <c r="E260" s="30" t="s">
        <v>15</v>
      </c>
      <c r="F260" s="26">
        <v>1</v>
      </c>
      <c r="G260" s="32">
        <v>2.4700000000000002</v>
      </c>
      <c r="H260" s="32"/>
      <c r="I260" s="32">
        <v>1.05</v>
      </c>
      <c r="J260" s="33">
        <f t="shared" si="30"/>
        <v>2.59</v>
      </c>
      <c r="K260" s="26"/>
      <c r="L260" s="26"/>
      <c r="M260" s="26"/>
    </row>
    <row r="261" spans="1:15" x14ac:dyDescent="0.25">
      <c r="A261" s="26"/>
      <c r="B261" s="26"/>
      <c r="C261" s="26"/>
      <c r="D261" s="27"/>
      <c r="E261" s="30" t="s">
        <v>15</v>
      </c>
      <c r="F261" s="26">
        <v>1</v>
      </c>
      <c r="G261" s="32">
        <v>4</v>
      </c>
      <c r="H261" s="32"/>
      <c r="I261" s="32">
        <v>2.21</v>
      </c>
      <c r="J261" s="33">
        <f t="shared" si="30"/>
        <v>8.84</v>
      </c>
      <c r="K261" s="26"/>
      <c r="L261" s="26"/>
      <c r="M261" s="26"/>
    </row>
    <row r="262" spans="1:15" x14ac:dyDescent="0.25">
      <c r="A262" s="26"/>
      <c r="B262" s="26"/>
      <c r="C262" s="26"/>
      <c r="D262" s="27"/>
      <c r="E262" s="30" t="s">
        <v>15</v>
      </c>
      <c r="F262" s="26">
        <v>-1</v>
      </c>
      <c r="G262" s="32">
        <v>3.12</v>
      </c>
      <c r="H262" s="32"/>
      <c r="I262" s="32">
        <v>1</v>
      </c>
      <c r="J262" s="33">
        <f t="shared" si="30"/>
        <v>-3.12</v>
      </c>
      <c r="K262" s="26"/>
      <c r="L262" s="26"/>
      <c r="M262" s="26"/>
    </row>
    <row r="263" spans="1:15" x14ac:dyDescent="0.25">
      <c r="A263" s="26"/>
      <c r="B263" s="26"/>
      <c r="C263" s="26"/>
      <c r="D263" s="27"/>
      <c r="E263" s="30" t="s">
        <v>15</v>
      </c>
      <c r="F263" s="26">
        <v>1</v>
      </c>
      <c r="G263" s="32">
        <v>1.91</v>
      </c>
      <c r="H263" s="32"/>
      <c r="I263" s="32">
        <v>2.21</v>
      </c>
      <c r="J263" s="33">
        <f t="shared" si="30"/>
        <v>4.22</v>
      </c>
      <c r="K263" s="26"/>
      <c r="L263" s="26"/>
      <c r="M263" s="26"/>
    </row>
    <row r="264" spans="1:15" x14ac:dyDescent="0.25">
      <c r="A264" s="26"/>
      <c r="B264" s="26"/>
      <c r="C264" s="26"/>
      <c r="D264" s="27"/>
      <c r="E264" s="30" t="s">
        <v>15</v>
      </c>
      <c r="F264" s="26">
        <v>-1</v>
      </c>
      <c r="G264" s="32">
        <v>1.56</v>
      </c>
      <c r="H264" s="32"/>
      <c r="I264" s="32">
        <v>1</v>
      </c>
      <c r="J264" s="33">
        <f t="shared" si="30"/>
        <v>-1.56</v>
      </c>
      <c r="K264" s="26"/>
      <c r="L264" s="26"/>
      <c r="M264" s="26"/>
    </row>
    <row r="265" spans="1:15" x14ac:dyDescent="0.25">
      <c r="A265" s="26"/>
      <c r="B265" s="26"/>
      <c r="C265" s="26"/>
      <c r="D265" s="27"/>
      <c r="E265" s="26"/>
      <c r="F265" s="26"/>
      <c r="G265" s="26"/>
      <c r="H265" s="26"/>
      <c r="I265" s="26"/>
      <c r="J265" s="28" t="s">
        <v>173</v>
      </c>
      <c r="K265" s="29">
        <f>SUM(J230:J264)</f>
        <v>122.91</v>
      </c>
      <c r="L265" s="20"/>
      <c r="M265" s="29">
        <f>ROUND(L265*K265,2)</f>
        <v>0</v>
      </c>
      <c r="N265" s="58" t="str">
        <f t="shared" ref="N265" si="31">IF(L265&lt;=0,"INDICAR PRECIO","PRECIO INDICADO")</f>
        <v>INDICAR PRECIO</v>
      </c>
      <c r="O265" s="58"/>
    </row>
    <row r="266" spans="1:15" ht="3" customHeight="1" x14ac:dyDescent="0.25">
      <c r="A266" s="50"/>
      <c r="B266" s="50"/>
      <c r="C266" s="50"/>
      <c r="D266" s="51"/>
      <c r="E266" s="50"/>
      <c r="F266" s="50"/>
      <c r="G266" s="50"/>
      <c r="H266" s="50"/>
      <c r="I266" s="50"/>
      <c r="J266" s="50"/>
      <c r="K266" s="50"/>
      <c r="L266" s="50"/>
      <c r="M266" s="50"/>
    </row>
    <row r="267" spans="1:15" x14ac:dyDescent="0.25">
      <c r="A267" s="28" t="s">
        <v>174</v>
      </c>
      <c r="B267" s="30" t="s">
        <v>20</v>
      </c>
      <c r="C267" s="30" t="s">
        <v>21</v>
      </c>
      <c r="D267" s="31" t="s">
        <v>175</v>
      </c>
      <c r="E267" s="26"/>
      <c r="F267" s="26"/>
      <c r="G267" s="26"/>
      <c r="H267" s="26"/>
      <c r="I267" s="26"/>
      <c r="J267" s="26"/>
      <c r="K267" s="33">
        <f>K275</f>
        <v>45.38</v>
      </c>
      <c r="L267" s="33">
        <f>L275</f>
        <v>0</v>
      </c>
      <c r="M267" s="33">
        <f>M275</f>
        <v>0</v>
      </c>
    </row>
    <row r="268" spans="1:15" ht="78.75" x14ac:dyDescent="0.25">
      <c r="A268" s="26"/>
      <c r="B268" s="26"/>
      <c r="C268" s="26"/>
      <c r="D268" s="27" t="s">
        <v>176</v>
      </c>
      <c r="E268" s="26"/>
      <c r="F268" s="26"/>
      <c r="G268" s="26"/>
      <c r="H268" s="26"/>
      <c r="I268" s="26"/>
      <c r="J268" s="26"/>
      <c r="K268" s="26"/>
      <c r="L268" s="26"/>
      <c r="M268" s="26"/>
    </row>
    <row r="269" spans="1:15" x14ac:dyDescent="0.25">
      <c r="A269" s="26"/>
      <c r="B269" s="26"/>
      <c r="C269" s="26"/>
      <c r="D269" s="27"/>
      <c r="E269" s="30" t="s">
        <v>177</v>
      </c>
      <c r="F269" s="26"/>
      <c r="G269" s="32"/>
      <c r="H269" s="32"/>
      <c r="I269" s="32"/>
      <c r="J269" s="33">
        <f t="shared" ref="J269:J274" si="32">F269*(G269+ (G269= 0))*(H269+ (H269= 0))*(I269+ (I269= 0))</f>
        <v>0</v>
      </c>
      <c r="K269" s="26"/>
      <c r="L269" s="26"/>
      <c r="M269" s="26"/>
    </row>
    <row r="270" spans="1:15" x14ac:dyDescent="0.25">
      <c r="A270" s="26"/>
      <c r="B270" s="26"/>
      <c r="C270" s="26"/>
      <c r="D270" s="27"/>
      <c r="E270" s="30" t="s">
        <v>139</v>
      </c>
      <c r="F270" s="26">
        <v>1</v>
      </c>
      <c r="G270" s="32">
        <v>28</v>
      </c>
      <c r="H270" s="32"/>
      <c r="I270" s="32">
        <v>0.6</v>
      </c>
      <c r="J270" s="33">
        <f t="shared" si="32"/>
        <v>16.8</v>
      </c>
      <c r="K270" s="26"/>
      <c r="L270" s="26"/>
      <c r="M270" s="26"/>
    </row>
    <row r="271" spans="1:15" x14ac:dyDescent="0.25">
      <c r="A271" s="26"/>
      <c r="B271" s="26"/>
      <c r="C271" s="26"/>
      <c r="D271" s="27"/>
      <c r="E271" s="30" t="s">
        <v>140</v>
      </c>
      <c r="F271" s="26">
        <v>1</v>
      </c>
      <c r="G271" s="32">
        <v>14.5</v>
      </c>
      <c r="H271" s="32"/>
      <c r="I271" s="32">
        <v>0.6</v>
      </c>
      <c r="J271" s="33">
        <f t="shared" si="32"/>
        <v>8.6999999999999993</v>
      </c>
      <c r="K271" s="26"/>
      <c r="L271" s="26"/>
      <c r="M271" s="26"/>
    </row>
    <row r="272" spans="1:15" x14ac:dyDescent="0.25">
      <c r="A272" s="26"/>
      <c r="B272" s="26"/>
      <c r="C272" s="26"/>
      <c r="D272" s="27"/>
      <c r="E272" s="30" t="s">
        <v>178</v>
      </c>
      <c r="F272" s="26">
        <v>1</v>
      </c>
      <c r="G272" s="32">
        <v>11.5</v>
      </c>
      <c r="H272" s="32"/>
      <c r="I272" s="32">
        <v>0.6</v>
      </c>
      <c r="J272" s="33">
        <f t="shared" si="32"/>
        <v>6.9</v>
      </c>
      <c r="K272" s="26"/>
      <c r="L272" s="26"/>
      <c r="M272" s="26"/>
    </row>
    <row r="273" spans="1:15" x14ac:dyDescent="0.25">
      <c r="A273" s="26"/>
      <c r="B273" s="26"/>
      <c r="C273" s="26"/>
      <c r="D273" s="27"/>
      <c r="E273" s="30" t="s">
        <v>179</v>
      </c>
      <c r="F273" s="26">
        <v>1</v>
      </c>
      <c r="G273" s="32">
        <v>9.64</v>
      </c>
      <c r="H273" s="32"/>
      <c r="I273" s="32">
        <v>0.6</v>
      </c>
      <c r="J273" s="33">
        <f t="shared" si="32"/>
        <v>5.78</v>
      </c>
      <c r="K273" s="26"/>
      <c r="L273" s="26"/>
      <c r="M273" s="26"/>
    </row>
    <row r="274" spans="1:15" x14ac:dyDescent="0.25">
      <c r="A274" s="26"/>
      <c r="B274" s="26"/>
      <c r="C274" s="26"/>
      <c r="D274" s="27"/>
      <c r="E274" s="30" t="s">
        <v>180</v>
      </c>
      <c r="F274" s="26">
        <v>1</v>
      </c>
      <c r="G274" s="32">
        <v>12</v>
      </c>
      <c r="H274" s="32"/>
      <c r="I274" s="32">
        <v>0.6</v>
      </c>
      <c r="J274" s="33">
        <f t="shared" si="32"/>
        <v>7.2</v>
      </c>
      <c r="K274" s="26"/>
      <c r="L274" s="26"/>
      <c r="M274" s="26"/>
    </row>
    <row r="275" spans="1:15" x14ac:dyDescent="0.25">
      <c r="A275" s="26"/>
      <c r="B275" s="26"/>
      <c r="C275" s="26"/>
      <c r="D275" s="27"/>
      <c r="E275" s="26"/>
      <c r="F275" s="26"/>
      <c r="G275" s="26"/>
      <c r="H275" s="26"/>
      <c r="I275" s="26"/>
      <c r="J275" s="28" t="s">
        <v>181</v>
      </c>
      <c r="K275" s="29">
        <f>SUM(J269:J274)</f>
        <v>45.38</v>
      </c>
      <c r="L275" s="20"/>
      <c r="M275" s="29">
        <f>ROUND(L275*K275,2)</f>
        <v>0</v>
      </c>
      <c r="N275" s="58" t="str">
        <f t="shared" ref="N275" si="33">IF(L275&lt;=0,"INDICAR PRECIO","PRECIO INDICADO")</f>
        <v>INDICAR PRECIO</v>
      </c>
      <c r="O275" s="58"/>
    </row>
    <row r="276" spans="1:15" ht="3" customHeight="1" x14ac:dyDescent="0.25">
      <c r="A276" s="50"/>
      <c r="B276" s="50"/>
      <c r="C276" s="50"/>
      <c r="D276" s="51"/>
      <c r="E276" s="50"/>
      <c r="F276" s="50"/>
      <c r="G276" s="50"/>
      <c r="H276" s="50"/>
      <c r="I276" s="50"/>
      <c r="J276" s="50"/>
      <c r="K276" s="50"/>
      <c r="L276" s="50"/>
      <c r="M276" s="50"/>
    </row>
    <row r="277" spans="1:15" x14ac:dyDescent="0.25">
      <c r="A277" s="28" t="s">
        <v>182</v>
      </c>
      <c r="B277" s="30" t="s">
        <v>20</v>
      </c>
      <c r="C277" s="30" t="s">
        <v>21</v>
      </c>
      <c r="D277" s="31" t="s">
        <v>183</v>
      </c>
      <c r="E277" s="26"/>
      <c r="F277" s="26"/>
      <c r="G277" s="26"/>
      <c r="H277" s="26"/>
      <c r="I277" s="26"/>
      <c r="J277" s="26"/>
      <c r="K277" s="33">
        <f>K332</f>
        <v>431.3</v>
      </c>
      <c r="L277" s="33">
        <f>L332</f>
        <v>0</v>
      </c>
      <c r="M277" s="33">
        <f>M332</f>
        <v>0</v>
      </c>
    </row>
    <row r="278" spans="1:15" ht="90" x14ac:dyDescent="0.25">
      <c r="A278" s="26"/>
      <c r="B278" s="26"/>
      <c r="C278" s="26"/>
      <c r="D278" s="27" t="s">
        <v>184</v>
      </c>
      <c r="E278" s="26"/>
      <c r="F278" s="26"/>
      <c r="G278" s="26"/>
      <c r="H278" s="26"/>
      <c r="I278" s="26"/>
      <c r="J278" s="26"/>
      <c r="K278" s="26"/>
      <c r="L278" s="26"/>
      <c r="M278" s="26"/>
    </row>
    <row r="279" spans="1:15" x14ac:dyDescent="0.25">
      <c r="A279" s="26"/>
      <c r="B279" s="26"/>
      <c r="C279" s="26"/>
      <c r="D279" s="27"/>
      <c r="E279" s="30" t="s">
        <v>185</v>
      </c>
      <c r="F279" s="26"/>
      <c r="G279" s="32"/>
      <c r="H279" s="32"/>
      <c r="I279" s="32"/>
      <c r="J279" s="33">
        <f t="shared" ref="J279:J310" si="34">F279*(G279+ (G279= 0))*(H279+ (H279= 0))*(I279+ (I279= 0))</f>
        <v>0</v>
      </c>
      <c r="K279" s="26"/>
      <c r="L279" s="26"/>
      <c r="M279" s="26"/>
    </row>
    <row r="280" spans="1:15" x14ac:dyDescent="0.25">
      <c r="A280" s="26"/>
      <c r="B280" s="26"/>
      <c r="C280" s="26"/>
      <c r="D280" s="27"/>
      <c r="E280" s="30" t="s">
        <v>186</v>
      </c>
      <c r="F280" s="26"/>
      <c r="G280" s="32"/>
      <c r="H280" s="32"/>
      <c r="I280" s="32"/>
      <c r="J280" s="33">
        <f t="shared" si="34"/>
        <v>0</v>
      </c>
      <c r="K280" s="26"/>
      <c r="L280" s="26"/>
      <c r="M280" s="26"/>
    </row>
    <row r="281" spans="1:15" x14ac:dyDescent="0.25">
      <c r="A281" s="26"/>
      <c r="B281" s="26"/>
      <c r="C281" s="26"/>
      <c r="D281" s="27"/>
      <c r="E281" s="30" t="s">
        <v>187</v>
      </c>
      <c r="F281" s="26">
        <v>1</v>
      </c>
      <c r="G281" s="32">
        <v>0.65</v>
      </c>
      <c r="H281" s="32"/>
      <c r="I281" s="32">
        <v>3.6</v>
      </c>
      <c r="J281" s="33">
        <f t="shared" si="34"/>
        <v>2.34</v>
      </c>
      <c r="K281" s="26"/>
      <c r="L281" s="26"/>
      <c r="M281" s="26"/>
    </row>
    <row r="282" spans="1:15" x14ac:dyDescent="0.25">
      <c r="A282" s="26"/>
      <c r="B282" s="26"/>
      <c r="C282" s="26"/>
      <c r="D282" s="27"/>
      <c r="E282" s="30" t="s">
        <v>15</v>
      </c>
      <c r="F282" s="26">
        <v>1</v>
      </c>
      <c r="G282" s="32">
        <v>1.2</v>
      </c>
      <c r="H282" s="32"/>
      <c r="I282" s="32">
        <v>3.6</v>
      </c>
      <c r="J282" s="33">
        <f t="shared" si="34"/>
        <v>4.32</v>
      </c>
      <c r="K282" s="26"/>
      <c r="L282" s="26"/>
      <c r="M282" s="26"/>
    </row>
    <row r="283" spans="1:15" x14ac:dyDescent="0.25">
      <c r="A283" s="26"/>
      <c r="B283" s="26"/>
      <c r="C283" s="26"/>
      <c r="D283" s="27"/>
      <c r="E283" s="30" t="s">
        <v>15</v>
      </c>
      <c r="F283" s="26">
        <v>1</v>
      </c>
      <c r="G283" s="32">
        <v>0.45</v>
      </c>
      <c r="H283" s="32"/>
      <c r="I283" s="32">
        <v>3.6</v>
      </c>
      <c r="J283" s="33">
        <f t="shared" si="34"/>
        <v>1.62</v>
      </c>
      <c r="K283" s="26"/>
      <c r="L283" s="26"/>
      <c r="M283" s="26"/>
    </row>
    <row r="284" spans="1:15" x14ac:dyDescent="0.25">
      <c r="A284" s="26"/>
      <c r="B284" s="26"/>
      <c r="C284" s="26"/>
      <c r="D284" s="27"/>
      <c r="E284" s="30" t="s">
        <v>188</v>
      </c>
      <c r="F284" s="26">
        <v>1</v>
      </c>
      <c r="G284" s="32">
        <v>0.79</v>
      </c>
      <c r="H284" s="32"/>
      <c r="I284" s="32">
        <v>3.6</v>
      </c>
      <c r="J284" s="33">
        <f t="shared" si="34"/>
        <v>2.84</v>
      </c>
      <c r="K284" s="26"/>
      <c r="L284" s="26"/>
      <c r="M284" s="26"/>
    </row>
    <row r="285" spans="1:15" x14ac:dyDescent="0.25">
      <c r="A285" s="26"/>
      <c r="B285" s="26"/>
      <c r="C285" s="26"/>
      <c r="D285" s="27"/>
      <c r="E285" s="30" t="s">
        <v>189</v>
      </c>
      <c r="F285" s="26">
        <v>1</v>
      </c>
      <c r="G285" s="32">
        <v>2.2000000000000002</v>
      </c>
      <c r="H285" s="32"/>
      <c r="I285" s="32">
        <v>3.6</v>
      </c>
      <c r="J285" s="33">
        <f t="shared" si="34"/>
        <v>7.92</v>
      </c>
      <c r="K285" s="26"/>
      <c r="L285" s="26"/>
      <c r="M285" s="26"/>
    </row>
    <row r="286" spans="1:15" x14ac:dyDescent="0.25">
      <c r="A286" s="26"/>
      <c r="B286" s="26"/>
      <c r="C286" s="26"/>
      <c r="D286" s="27"/>
      <c r="E286" s="30" t="s">
        <v>15</v>
      </c>
      <c r="F286" s="26">
        <v>1</v>
      </c>
      <c r="G286" s="32">
        <v>2.75</v>
      </c>
      <c r="H286" s="32"/>
      <c r="I286" s="32">
        <v>3.6</v>
      </c>
      <c r="J286" s="33">
        <f t="shared" si="34"/>
        <v>9.9</v>
      </c>
      <c r="K286" s="26"/>
      <c r="L286" s="26"/>
      <c r="M286" s="26"/>
    </row>
    <row r="287" spans="1:15" x14ac:dyDescent="0.25">
      <c r="A287" s="26"/>
      <c r="B287" s="26"/>
      <c r="C287" s="26"/>
      <c r="D287" s="27"/>
      <c r="E287" s="30" t="s">
        <v>15</v>
      </c>
      <c r="F287" s="26">
        <v>1</v>
      </c>
      <c r="G287" s="32">
        <v>1.64</v>
      </c>
      <c r="H287" s="32"/>
      <c r="I287" s="32">
        <v>3.6</v>
      </c>
      <c r="J287" s="33">
        <f t="shared" si="34"/>
        <v>5.9</v>
      </c>
      <c r="K287" s="26"/>
      <c r="L287" s="26"/>
      <c r="M287" s="26"/>
    </row>
    <row r="288" spans="1:15" x14ac:dyDescent="0.25">
      <c r="A288" s="26"/>
      <c r="B288" s="26"/>
      <c r="C288" s="26"/>
      <c r="D288" s="27"/>
      <c r="E288" s="30" t="s">
        <v>15</v>
      </c>
      <c r="F288" s="26">
        <v>1</v>
      </c>
      <c r="G288" s="32">
        <v>1.63</v>
      </c>
      <c r="H288" s="32"/>
      <c r="I288" s="32">
        <v>3.6</v>
      </c>
      <c r="J288" s="33">
        <f t="shared" si="34"/>
        <v>5.87</v>
      </c>
      <c r="K288" s="26"/>
      <c r="L288" s="26"/>
      <c r="M288" s="26"/>
    </row>
    <row r="289" spans="1:13" x14ac:dyDescent="0.25">
      <c r="A289" s="26"/>
      <c r="B289" s="26"/>
      <c r="C289" s="26"/>
      <c r="D289" s="27"/>
      <c r="E289" s="30" t="s">
        <v>15</v>
      </c>
      <c r="F289" s="26">
        <v>1</v>
      </c>
      <c r="G289" s="32">
        <v>0.41</v>
      </c>
      <c r="H289" s="32"/>
      <c r="I289" s="32">
        <v>3.6</v>
      </c>
      <c r="J289" s="33">
        <f t="shared" si="34"/>
        <v>1.48</v>
      </c>
      <c r="K289" s="26"/>
      <c r="L289" s="26"/>
      <c r="M289" s="26"/>
    </row>
    <row r="290" spans="1:13" x14ac:dyDescent="0.25">
      <c r="A290" s="26"/>
      <c r="B290" s="26"/>
      <c r="C290" s="26"/>
      <c r="D290" s="27"/>
      <c r="E290" s="30" t="s">
        <v>15</v>
      </c>
      <c r="F290" s="26">
        <v>1</v>
      </c>
      <c r="G290" s="32">
        <v>5.36</v>
      </c>
      <c r="H290" s="32"/>
      <c r="I290" s="32">
        <v>3.6</v>
      </c>
      <c r="J290" s="33">
        <f t="shared" si="34"/>
        <v>19.3</v>
      </c>
      <c r="K290" s="26"/>
      <c r="L290" s="26"/>
      <c r="M290" s="26"/>
    </row>
    <row r="291" spans="1:13" x14ac:dyDescent="0.25">
      <c r="A291" s="26"/>
      <c r="B291" s="26"/>
      <c r="C291" s="26"/>
      <c r="D291" s="27"/>
      <c r="E291" s="30" t="s">
        <v>15</v>
      </c>
      <c r="F291" s="26">
        <v>1</v>
      </c>
      <c r="G291" s="32">
        <v>3.04</v>
      </c>
      <c r="H291" s="32"/>
      <c r="I291" s="32">
        <v>3.6</v>
      </c>
      <c r="J291" s="33">
        <f t="shared" si="34"/>
        <v>10.94</v>
      </c>
      <c r="K291" s="26"/>
      <c r="L291" s="26"/>
      <c r="M291" s="26"/>
    </row>
    <row r="292" spans="1:13" x14ac:dyDescent="0.25">
      <c r="A292" s="26"/>
      <c r="B292" s="26"/>
      <c r="C292" s="26"/>
      <c r="D292" s="27"/>
      <c r="E292" s="30" t="s">
        <v>15</v>
      </c>
      <c r="F292" s="26">
        <v>1</v>
      </c>
      <c r="G292" s="32">
        <v>4.87</v>
      </c>
      <c r="H292" s="32"/>
      <c r="I292" s="32">
        <v>3.6</v>
      </c>
      <c r="J292" s="33">
        <f t="shared" si="34"/>
        <v>17.53</v>
      </c>
      <c r="K292" s="26"/>
      <c r="L292" s="26"/>
      <c r="M292" s="26"/>
    </row>
    <row r="293" spans="1:13" x14ac:dyDescent="0.25">
      <c r="A293" s="26"/>
      <c r="B293" s="26"/>
      <c r="C293" s="26"/>
      <c r="D293" s="27"/>
      <c r="E293" s="30" t="s">
        <v>15</v>
      </c>
      <c r="F293" s="26">
        <v>1</v>
      </c>
      <c r="G293" s="32">
        <v>1.55</v>
      </c>
      <c r="H293" s="32"/>
      <c r="I293" s="32">
        <v>3.6</v>
      </c>
      <c r="J293" s="33">
        <f t="shared" si="34"/>
        <v>5.58</v>
      </c>
      <c r="K293" s="26"/>
      <c r="L293" s="26"/>
      <c r="M293" s="26"/>
    </row>
    <row r="294" spans="1:13" x14ac:dyDescent="0.25">
      <c r="A294" s="26"/>
      <c r="B294" s="26"/>
      <c r="C294" s="26"/>
      <c r="D294" s="27"/>
      <c r="E294" s="30" t="s">
        <v>15</v>
      </c>
      <c r="F294" s="26">
        <v>1</v>
      </c>
      <c r="G294" s="32">
        <v>0.5</v>
      </c>
      <c r="H294" s="32"/>
      <c r="I294" s="32">
        <v>3.6</v>
      </c>
      <c r="J294" s="33">
        <f t="shared" si="34"/>
        <v>1.8</v>
      </c>
      <c r="K294" s="26"/>
      <c r="L294" s="26"/>
      <c r="M294" s="26"/>
    </row>
    <row r="295" spans="1:13" x14ac:dyDescent="0.25">
      <c r="A295" s="26"/>
      <c r="B295" s="26"/>
      <c r="C295" s="26"/>
      <c r="D295" s="27"/>
      <c r="E295" s="30" t="s">
        <v>15</v>
      </c>
      <c r="F295" s="26">
        <v>1</v>
      </c>
      <c r="G295" s="32">
        <v>1.59</v>
      </c>
      <c r="H295" s="32"/>
      <c r="I295" s="32">
        <v>3.6</v>
      </c>
      <c r="J295" s="33">
        <f t="shared" si="34"/>
        <v>5.72</v>
      </c>
      <c r="K295" s="26"/>
      <c r="L295" s="26"/>
      <c r="M295" s="26"/>
    </row>
    <row r="296" spans="1:13" x14ac:dyDescent="0.25">
      <c r="A296" s="26"/>
      <c r="B296" s="26"/>
      <c r="C296" s="26"/>
      <c r="D296" s="27"/>
      <c r="E296" s="30" t="s">
        <v>15</v>
      </c>
      <c r="F296" s="26">
        <v>1</v>
      </c>
      <c r="G296" s="32">
        <v>1.4</v>
      </c>
      <c r="H296" s="32"/>
      <c r="I296" s="32">
        <v>3.6</v>
      </c>
      <c r="J296" s="33">
        <f t="shared" si="34"/>
        <v>5.04</v>
      </c>
      <c r="K296" s="26"/>
      <c r="L296" s="26"/>
      <c r="M296" s="26"/>
    </row>
    <row r="297" spans="1:13" x14ac:dyDescent="0.25">
      <c r="A297" s="26"/>
      <c r="B297" s="26"/>
      <c r="C297" s="26"/>
      <c r="D297" s="27"/>
      <c r="E297" s="30" t="s">
        <v>15</v>
      </c>
      <c r="F297" s="26">
        <v>1</v>
      </c>
      <c r="G297" s="32">
        <v>1.84</v>
      </c>
      <c r="H297" s="32"/>
      <c r="I297" s="32">
        <v>3.6</v>
      </c>
      <c r="J297" s="33">
        <f t="shared" si="34"/>
        <v>6.62</v>
      </c>
      <c r="K297" s="26"/>
      <c r="L297" s="26"/>
      <c r="M297" s="26"/>
    </row>
    <row r="298" spans="1:13" x14ac:dyDescent="0.25">
      <c r="A298" s="26"/>
      <c r="B298" s="26"/>
      <c r="C298" s="26"/>
      <c r="D298" s="27"/>
      <c r="E298" s="30" t="s">
        <v>190</v>
      </c>
      <c r="F298" s="26">
        <v>1</v>
      </c>
      <c r="G298" s="32">
        <v>12.65</v>
      </c>
      <c r="H298" s="32"/>
      <c r="I298" s="32">
        <v>3.6</v>
      </c>
      <c r="J298" s="33">
        <f t="shared" si="34"/>
        <v>45.54</v>
      </c>
      <c r="K298" s="26"/>
      <c r="L298" s="26"/>
      <c r="M298" s="26"/>
    </row>
    <row r="299" spans="1:13" x14ac:dyDescent="0.25">
      <c r="A299" s="26"/>
      <c r="B299" s="26"/>
      <c r="C299" s="26"/>
      <c r="D299" s="27"/>
      <c r="E299" s="30" t="s">
        <v>191</v>
      </c>
      <c r="F299" s="26">
        <v>1</v>
      </c>
      <c r="G299" s="32">
        <v>1.53</v>
      </c>
      <c r="H299" s="32"/>
      <c r="I299" s="32">
        <v>3.6</v>
      </c>
      <c r="J299" s="33">
        <f t="shared" si="34"/>
        <v>5.51</v>
      </c>
      <c r="K299" s="26"/>
      <c r="L299" s="26"/>
      <c r="M299" s="26"/>
    </row>
    <row r="300" spans="1:13" x14ac:dyDescent="0.25">
      <c r="A300" s="26"/>
      <c r="B300" s="26"/>
      <c r="C300" s="26"/>
      <c r="D300" s="27"/>
      <c r="E300" s="30" t="s">
        <v>192</v>
      </c>
      <c r="F300" s="26"/>
      <c r="G300" s="32"/>
      <c r="H300" s="32"/>
      <c r="I300" s="32"/>
      <c r="J300" s="33">
        <f t="shared" si="34"/>
        <v>0</v>
      </c>
      <c r="K300" s="26"/>
      <c r="L300" s="26"/>
      <c r="M300" s="26"/>
    </row>
    <row r="301" spans="1:13" x14ac:dyDescent="0.25">
      <c r="A301" s="26"/>
      <c r="B301" s="26"/>
      <c r="C301" s="26"/>
      <c r="D301" s="27"/>
      <c r="E301" s="30" t="s">
        <v>193</v>
      </c>
      <c r="F301" s="26">
        <v>1</v>
      </c>
      <c r="G301" s="32">
        <v>0.9</v>
      </c>
      <c r="H301" s="32"/>
      <c r="I301" s="32">
        <v>3.6</v>
      </c>
      <c r="J301" s="33">
        <f t="shared" si="34"/>
        <v>3.24</v>
      </c>
      <c r="K301" s="26"/>
      <c r="L301" s="26"/>
      <c r="M301" s="26"/>
    </row>
    <row r="302" spans="1:13" x14ac:dyDescent="0.25">
      <c r="A302" s="26"/>
      <c r="B302" s="26"/>
      <c r="C302" s="26"/>
      <c r="D302" s="27"/>
      <c r="E302" s="30" t="s">
        <v>15</v>
      </c>
      <c r="F302" s="26">
        <v>1</v>
      </c>
      <c r="G302" s="32">
        <v>1.05</v>
      </c>
      <c r="H302" s="32"/>
      <c r="I302" s="32">
        <v>3.6</v>
      </c>
      <c r="J302" s="33">
        <f t="shared" si="34"/>
        <v>3.78</v>
      </c>
      <c r="K302" s="26"/>
      <c r="L302" s="26"/>
      <c r="M302" s="26"/>
    </row>
    <row r="303" spans="1:13" x14ac:dyDescent="0.25">
      <c r="A303" s="26"/>
      <c r="B303" s="26"/>
      <c r="C303" s="26"/>
      <c r="D303" s="27"/>
      <c r="E303" s="30" t="s">
        <v>15</v>
      </c>
      <c r="F303" s="26">
        <v>1</v>
      </c>
      <c r="G303" s="32">
        <v>6.44</v>
      </c>
      <c r="H303" s="32"/>
      <c r="I303" s="32">
        <v>3.6</v>
      </c>
      <c r="J303" s="33">
        <f t="shared" si="34"/>
        <v>23.18</v>
      </c>
      <c r="K303" s="26"/>
      <c r="L303" s="26"/>
      <c r="M303" s="26"/>
    </row>
    <row r="304" spans="1:13" x14ac:dyDescent="0.25">
      <c r="A304" s="26"/>
      <c r="B304" s="26"/>
      <c r="C304" s="26"/>
      <c r="D304" s="27"/>
      <c r="E304" s="30" t="s">
        <v>194</v>
      </c>
      <c r="F304" s="26">
        <v>1</v>
      </c>
      <c r="G304" s="32">
        <v>1.27</v>
      </c>
      <c r="H304" s="32"/>
      <c r="I304" s="32">
        <v>3.6</v>
      </c>
      <c r="J304" s="33">
        <f t="shared" si="34"/>
        <v>4.57</v>
      </c>
      <c r="K304" s="26"/>
      <c r="L304" s="26"/>
      <c r="M304" s="26"/>
    </row>
    <row r="305" spans="1:13" x14ac:dyDescent="0.25">
      <c r="A305" s="26"/>
      <c r="B305" s="26"/>
      <c r="C305" s="26"/>
      <c r="D305" s="27"/>
      <c r="E305" s="30" t="s">
        <v>195</v>
      </c>
      <c r="F305" s="26">
        <v>1</v>
      </c>
      <c r="G305" s="32">
        <v>1.67</v>
      </c>
      <c r="H305" s="32"/>
      <c r="I305" s="32">
        <v>3</v>
      </c>
      <c r="J305" s="33">
        <f t="shared" si="34"/>
        <v>5.01</v>
      </c>
      <c r="K305" s="26"/>
      <c r="L305" s="26"/>
      <c r="M305" s="26"/>
    </row>
    <row r="306" spans="1:13" x14ac:dyDescent="0.25">
      <c r="A306" s="26"/>
      <c r="B306" s="26"/>
      <c r="C306" s="26"/>
      <c r="D306" s="27"/>
      <c r="E306" s="30" t="s">
        <v>196</v>
      </c>
      <c r="F306" s="26">
        <v>1</v>
      </c>
      <c r="G306" s="32">
        <v>2.62</v>
      </c>
      <c r="H306" s="32"/>
      <c r="I306" s="32">
        <v>3</v>
      </c>
      <c r="J306" s="33">
        <f t="shared" si="34"/>
        <v>7.86</v>
      </c>
      <c r="K306" s="26"/>
      <c r="L306" s="26"/>
      <c r="M306" s="26"/>
    </row>
    <row r="307" spans="1:13" x14ac:dyDescent="0.25">
      <c r="A307" s="26"/>
      <c r="B307" s="26"/>
      <c r="C307" s="26"/>
      <c r="D307" s="27"/>
      <c r="E307" s="30" t="s">
        <v>15</v>
      </c>
      <c r="F307" s="26">
        <v>1</v>
      </c>
      <c r="G307" s="32">
        <v>2</v>
      </c>
      <c r="H307" s="32"/>
      <c r="I307" s="32">
        <v>3</v>
      </c>
      <c r="J307" s="33">
        <f t="shared" si="34"/>
        <v>6</v>
      </c>
      <c r="K307" s="26"/>
      <c r="L307" s="26"/>
      <c r="M307" s="26"/>
    </row>
    <row r="308" spans="1:13" x14ac:dyDescent="0.25">
      <c r="A308" s="26"/>
      <c r="B308" s="26"/>
      <c r="C308" s="26"/>
      <c r="D308" s="27"/>
      <c r="E308" s="30" t="s">
        <v>15</v>
      </c>
      <c r="F308" s="26">
        <v>1</v>
      </c>
      <c r="G308" s="32">
        <v>2.09</v>
      </c>
      <c r="H308" s="32"/>
      <c r="I308" s="32">
        <v>3</v>
      </c>
      <c r="J308" s="33">
        <f t="shared" si="34"/>
        <v>6.27</v>
      </c>
      <c r="K308" s="26"/>
      <c r="L308" s="26"/>
      <c r="M308" s="26"/>
    </row>
    <row r="309" spans="1:13" x14ac:dyDescent="0.25">
      <c r="A309" s="26"/>
      <c r="B309" s="26"/>
      <c r="C309" s="26"/>
      <c r="D309" s="27"/>
      <c r="E309" s="30" t="s">
        <v>197</v>
      </c>
      <c r="F309" s="26">
        <v>1</v>
      </c>
      <c r="G309" s="32">
        <v>2.96</v>
      </c>
      <c r="H309" s="32"/>
      <c r="I309" s="32">
        <v>3</v>
      </c>
      <c r="J309" s="33">
        <f t="shared" si="34"/>
        <v>8.8800000000000008</v>
      </c>
      <c r="K309" s="26"/>
      <c r="L309" s="26"/>
      <c r="M309" s="26"/>
    </row>
    <row r="310" spans="1:13" x14ac:dyDescent="0.25">
      <c r="A310" s="26"/>
      <c r="B310" s="26"/>
      <c r="C310" s="26"/>
      <c r="D310" s="27"/>
      <c r="E310" s="30" t="s">
        <v>198</v>
      </c>
      <c r="F310" s="26">
        <v>1</v>
      </c>
      <c r="G310" s="32">
        <v>9.27</v>
      </c>
      <c r="H310" s="32"/>
      <c r="I310" s="32">
        <v>3</v>
      </c>
      <c r="J310" s="33">
        <f t="shared" si="34"/>
        <v>27.81</v>
      </c>
      <c r="K310" s="26"/>
      <c r="L310" s="26"/>
      <c r="M310" s="26"/>
    </row>
    <row r="311" spans="1:13" x14ac:dyDescent="0.25">
      <c r="A311" s="26"/>
      <c r="B311" s="26"/>
      <c r="C311" s="26"/>
      <c r="D311" s="27"/>
      <c r="E311" s="30" t="s">
        <v>15</v>
      </c>
      <c r="F311" s="26">
        <v>1</v>
      </c>
      <c r="G311" s="32">
        <v>1.76</v>
      </c>
      <c r="H311" s="32"/>
      <c r="I311" s="32">
        <v>3</v>
      </c>
      <c r="J311" s="33">
        <f t="shared" ref="J311:J331" si="35">F311*(G311+ (G311= 0))*(H311+ (H311= 0))*(I311+ (I311= 0))</f>
        <v>5.28</v>
      </c>
      <c r="K311" s="26"/>
      <c r="L311" s="26"/>
      <c r="M311" s="26"/>
    </row>
    <row r="312" spans="1:13" x14ac:dyDescent="0.25">
      <c r="A312" s="26"/>
      <c r="B312" s="26"/>
      <c r="C312" s="26"/>
      <c r="D312" s="27"/>
      <c r="E312" s="30" t="s">
        <v>199</v>
      </c>
      <c r="F312" s="26">
        <v>1</v>
      </c>
      <c r="G312" s="32">
        <v>1.06</v>
      </c>
      <c r="H312" s="32"/>
      <c r="I312" s="32">
        <v>3</v>
      </c>
      <c r="J312" s="33">
        <f t="shared" si="35"/>
        <v>3.18</v>
      </c>
      <c r="K312" s="26"/>
      <c r="L312" s="26"/>
      <c r="M312" s="26"/>
    </row>
    <row r="313" spans="1:13" x14ac:dyDescent="0.25">
      <c r="A313" s="26"/>
      <c r="B313" s="26"/>
      <c r="C313" s="26"/>
      <c r="D313" s="27"/>
      <c r="E313" s="30" t="s">
        <v>15</v>
      </c>
      <c r="F313" s="26">
        <v>1</v>
      </c>
      <c r="G313" s="32">
        <v>0.6</v>
      </c>
      <c r="H313" s="32"/>
      <c r="I313" s="32">
        <v>3</v>
      </c>
      <c r="J313" s="33">
        <f t="shared" si="35"/>
        <v>1.8</v>
      </c>
      <c r="K313" s="26"/>
      <c r="L313" s="26"/>
      <c r="M313" s="26"/>
    </row>
    <row r="314" spans="1:13" x14ac:dyDescent="0.25">
      <c r="A314" s="26"/>
      <c r="B314" s="26"/>
      <c r="C314" s="26"/>
      <c r="D314" s="27"/>
      <c r="E314" s="30" t="s">
        <v>15</v>
      </c>
      <c r="F314" s="26">
        <v>1</v>
      </c>
      <c r="G314" s="32">
        <v>0.51</v>
      </c>
      <c r="H314" s="32"/>
      <c r="I314" s="32">
        <v>3</v>
      </c>
      <c r="J314" s="33">
        <f t="shared" si="35"/>
        <v>1.53</v>
      </c>
      <c r="K314" s="26"/>
      <c r="L314" s="26"/>
      <c r="M314" s="26"/>
    </row>
    <row r="315" spans="1:13" x14ac:dyDescent="0.25">
      <c r="A315" s="26"/>
      <c r="B315" s="26"/>
      <c r="C315" s="26"/>
      <c r="D315" s="27"/>
      <c r="E315" s="30" t="s">
        <v>15</v>
      </c>
      <c r="F315" s="26">
        <v>1</v>
      </c>
      <c r="G315" s="32">
        <v>1.88</v>
      </c>
      <c r="H315" s="32"/>
      <c r="I315" s="32">
        <v>3.6</v>
      </c>
      <c r="J315" s="33">
        <f t="shared" si="35"/>
        <v>6.77</v>
      </c>
      <c r="K315" s="26"/>
      <c r="L315" s="26"/>
      <c r="M315" s="26"/>
    </row>
    <row r="316" spans="1:13" x14ac:dyDescent="0.25">
      <c r="A316" s="26"/>
      <c r="B316" s="26"/>
      <c r="C316" s="26"/>
      <c r="D316" s="27"/>
      <c r="E316" s="30" t="s">
        <v>200</v>
      </c>
      <c r="F316" s="26">
        <v>1</v>
      </c>
      <c r="G316" s="32">
        <v>1.03</v>
      </c>
      <c r="H316" s="32"/>
      <c r="I316" s="32">
        <v>3</v>
      </c>
      <c r="J316" s="33">
        <f t="shared" si="35"/>
        <v>3.09</v>
      </c>
      <c r="K316" s="26"/>
      <c r="L316" s="26"/>
      <c r="M316" s="26"/>
    </row>
    <row r="317" spans="1:13" x14ac:dyDescent="0.25">
      <c r="A317" s="26"/>
      <c r="B317" s="26"/>
      <c r="C317" s="26"/>
      <c r="D317" s="27"/>
      <c r="E317" s="30" t="s">
        <v>201</v>
      </c>
      <c r="F317" s="26">
        <v>1</v>
      </c>
      <c r="G317" s="32">
        <v>1.9</v>
      </c>
      <c r="H317" s="32"/>
      <c r="I317" s="32">
        <v>3.6</v>
      </c>
      <c r="J317" s="33">
        <f t="shared" si="35"/>
        <v>6.84</v>
      </c>
      <c r="K317" s="26"/>
      <c r="L317" s="26"/>
      <c r="M317" s="26"/>
    </row>
    <row r="318" spans="1:13" x14ac:dyDescent="0.25">
      <c r="A318" s="26"/>
      <c r="B318" s="26"/>
      <c r="C318" s="26"/>
      <c r="D318" s="27"/>
      <c r="E318" s="30" t="s">
        <v>202</v>
      </c>
      <c r="F318" s="26">
        <v>1</v>
      </c>
      <c r="G318" s="32">
        <v>1.82</v>
      </c>
      <c r="H318" s="32"/>
      <c r="I318" s="32">
        <v>3.6</v>
      </c>
      <c r="J318" s="33">
        <f t="shared" si="35"/>
        <v>6.55</v>
      </c>
      <c r="K318" s="26"/>
      <c r="L318" s="26"/>
      <c r="M318" s="26"/>
    </row>
    <row r="319" spans="1:13" x14ac:dyDescent="0.25">
      <c r="A319" s="26"/>
      <c r="B319" s="26"/>
      <c r="C319" s="26"/>
      <c r="D319" s="27"/>
      <c r="E319" s="30" t="s">
        <v>203</v>
      </c>
      <c r="F319" s="26">
        <v>1</v>
      </c>
      <c r="G319" s="32">
        <v>1.46</v>
      </c>
      <c r="H319" s="32"/>
      <c r="I319" s="32">
        <v>3</v>
      </c>
      <c r="J319" s="33">
        <f t="shared" si="35"/>
        <v>4.38</v>
      </c>
      <c r="K319" s="26"/>
      <c r="L319" s="26"/>
      <c r="M319" s="26"/>
    </row>
    <row r="320" spans="1:13" x14ac:dyDescent="0.25">
      <c r="A320" s="26"/>
      <c r="B320" s="26"/>
      <c r="C320" s="26"/>
      <c r="D320" s="27"/>
      <c r="E320" s="30" t="s">
        <v>15</v>
      </c>
      <c r="F320" s="26">
        <v>1</v>
      </c>
      <c r="G320" s="32">
        <v>2</v>
      </c>
      <c r="H320" s="32"/>
      <c r="I320" s="32">
        <v>3</v>
      </c>
      <c r="J320" s="33">
        <f t="shared" si="35"/>
        <v>6</v>
      </c>
      <c r="K320" s="26"/>
      <c r="L320" s="26"/>
      <c r="M320" s="26"/>
    </row>
    <row r="321" spans="1:15" x14ac:dyDescent="0.25">
      <c r="A321" s="26"/>
      <c r="B321" s="26"/>
      <c r="C321" s="26"/>
      <c r="D321" s="27"/>
      <c r="E321" s="30" t="s">
        <v>15</v>
      </c>
      <c r="F321" s="26">
        <v>1</v>
      </c>
      <c r="G321" s="32">
        <v>2.16</v>
      </c>
      <c r="H321" s="32"/>
      <c r="I321" s="32">
        <v>3</v>
      </c>
      <c r="J321" s="33">
        <f t="shared" si="35"/>
        <v>6.48</v>
      </c>
      <c r="K321" s="26"/>
      <c r="L321" s="26"/>
      <c r="M321" s="26"/>
    </row>
    <row r="322" spans="1:15" x14ac:dyDescent="0.25">
      <c r="A322" s="26"/>
      <c r="B322" s="26"/>
      <c r="C322" s="26"/>
      <c r="D322" s="27"/>
      <c r="E322" s="30" t="s">
        <v>15</v>
      </c>
      <c r="F322" s="26">
        <v>1</v>
      </c>
      <c r="G322" s="32">
        <v>1.1200000000000001</v>
      </c>
      <c r="H322" s="32"/>
      <c r="I322" s="32">
        <v>3</v>
      </c>
      <c r="J322" s="33">
        <f t="shared" si="35"/>
        <v>3.36</v>
      </c>
      <c r="K322" s="26"/>
      <c r="L322" s="26"/>
      <c r="M322" s="26"/>
    </row>
    <row r="323" spans="1:15" x14ac:dyDescent="0.25">
      <c r="A323" s="26"/>
      <c r="B323" s="26"/>
      <c r="C323" s="26"/>
      <c r="D323" s="27"/>
      <c r="E323" s="30" t="s">
        <v>204</v>
      </c>
      <c r="F323" s="26">
        <v>1</v>
      </c>
      <c r="G323" s="32">
        <v>2.52</v>
      </c>
      <c r="H323" s="32"/>
      <c r="I323" s="32">
        <v>3</v>
      </c>
      <c r="J323" s="33">
        <f t="shared" si="35"/>
        <v>7.56</v>
      </c>
      <c r="K323" s="26"/>
      <c r="L323" s="26"/>
      <c r="M323" s="26"/>
    </row>
    <row r="324" spans="1:15" x14ac:dyDescent="0.25">
      <c r="A324" s="26"/>
      <c r="B324" s="26"/>
      <c r="C324" s="26"/>
      <c r="D324" s="27"/>
      <c r="E324" s="30" t="s">
        <v>15</v>
      </c>
      <c r="F324" s="26">
        <v>1</v>
      </c>
      <c r="G324" s="32">
        <v>2</v>
      </c>
      <c r="H324" s="32"/>
      <c r="I324" s="32">
        <v>3</v>
      </c>
      <c r="J324" s="33">
        <f t="shared" si="35"/>
        <v>6</v>
      </c>
      <c r="K324" s="26"/>
      <c r="L324" s="26"/>
      <c r="M324" s="26"/>
    </row>
    <row r="325" spans="1:15" x14ac:dyDescent="0.25">
      <c r="A325" s="26"/>
      <c r="B325" s="26"/>
      <c r="C325" s="26"/>
      <c r="D325" s="27"/>
      <c r="E325" s="30" t="s">
        <v>15</v>
      </c>
      <c r="F325" s="26">
        <v>1</v>
      </c>
      <c r="G325" s="32">
        <v>4.16</v>
      </c>
      <c r="H325" s="32"/>
      <c r="I325" s="32">
        <v>3</v>
      </c>
      <c r="J325" s="33">
        <f t="shared" si="35"/>
        <v>12.48</v>
      </c>
      <c r="K325" s="26"/>
      <c r="L325" s="26"/>
      <c r="M325" s="26"/>
    </row>
    <row r="326" spans="1:15" x14ac:dyDescent="0.25">
      <c r="A326" s="26"/>
      <c r="B326" s="26"/>
      <c r="C326" s="26"/>
      <c r="D326" s="27"/>
      <c r="E326" s="30" t="s">
        <v>205</v>
      </c>
      <c r="F326" s="26">
        <v>1</v>
      </c>
      <c r="G326" s="32">
        <v>2.2000000000000002</v>
      </c>
      <c r="H326" s="32"/>
      <c r="I326" s="32">
        <v>3</v>
      </c>
      <c r="J326" s="33">
        <f t="shared" si="35"/>
        <v>6.6</v>
      </c>
      <c r="K326" s="26"/>
      <c r="L326" s="26"/>
      <c r="M326" s="26"/>
    </row>
    <row r="327" spans="1:15" x14ac:dyDescent="0.25">
      <c r="A327" s="26"/>
      <c r="B327" s="26"/>
      <c r="C327" s="26"/>
      <c r="D327" s="27"/>
      <c r="E327" s="30" t="s">
        <v>15</v>
      </c>
      <c r="F327" s="26">
        <v>1</v>
      </c>
      <c r="G327" s="32">
        <v>1.33</v>
      </c>
      <c r="H327" s="32"/>
      <c r="I327" s="32">
        <v>3</v>
      </c>
      <c r="J327" s="33">
        <f t="shared" si="35"/>
        <v>3.99</v>
      </c>
      <c r="K327" s="26"/>
      <c r="L327" s="26"/>
      <c r="M327" s="26"/>
    </row>
    <row r="328" spans="1:15" x14ac:dyDescent="0.25">
      <c r="A328" s="26"/>
      <c r="B328" s="26"/>
      <c r="C328" s="26"/>
      <c r="D328" s="27"/>
      <c r="E328" s="30" t="s">
        <v>206</v>
      </c>
      <c r="F328" s="26">
        <v>1</v>
      </c>
      <c r="G328" s="32">
        <v>3.8</v>
      </c>
      <c r="H328" s="32"/>
      <c r="I328" s="32">
        <v>3</v>
      </c>
      <c r="J328" s="33">
        <f t="shared" si="35"/>
        <v>11.4</v>
      </c>
      <c r="K328" s="26"/>
      <c r="L328" s="26"/>
      <c r="M328" s="26"/>
    </row>
    <row r="329" spans="1:15" x14ac:dyDescent="0.25">
      <c r="A329" s="26"/>
      <c r="B329" s="26"/>
      <c r="C329" s="26"/>
      <c r="D329" s="27"/>
      <c r="E329" s="30" t="s">
        <v>15</v>
      </c>
      <c r="F329" s="26">
        <v>1</v>
      </c>
      <c r="G329" s="32">
        <v>4.58</v>
      </c>
      <c r="H329" s="32"/>
      <c r="I329" s="32">
        <v>3</v>
      </c>
      <c r="J329" s="33">
        <f t="shared" si="35"/>
        <v>13.74</v>
      </c>
      <c r="K329" s="26"/>
      <c r="L329" s="26"/>
      <c r="M329" s="26"/>
    </row>
    <row r="330" spans="1:15" x14ac:dyDescent="0.25">
      <c r="A330" s="26"/>
      <c r="B330" s="26"/>
      <c r="C330" s="26"/>
      <c r="D330" s="27"/>
      <c r="E330" s="30" t="s">
        <v>207</v>
      </c>
      <c r="F330" s="26">
        <v>1</v>
      </c>
      <c r="G330" s="32">
        <v>1.87</v>
      </c>
      <c r="H330" s="32"/>
      <c r="I330" s="32">
        <v>3</v>
      </c>
      <c r="J330" s="33">
        <f t="shared" si="35"/>
        <v>5.61</v>
      </c>
      <c r="K330" s="26"/>
      <c r="L330" s="26"/>
      <c r="M330" s="26"/>
    </row>
    <row r="331" spans="1:15" x14ac:dyDescent="0.25">
      <c r="A331" s="26"/>
      <c r="B331" s="26"/>
      <c r="C331" s="26"/>
      <c r="D331" s="27"/>
      <c r="E331" s="30" t="s">
        <v>15</v>
      </c>
      <c r="F331" s="26">
        <v>1</v>
      </c>
      <c r="G331" s="32">
        <v>15.43</v>
      </c>
      <c r="H331" s="32"/>
      <c r="I331" s="32">
        <v>3</v>
      </c>
      <c r="J331" s="33">
        <f t="shared" si="35"/>
        <v>46.29</v>
      </c>
      <c r="K331" s="26"/>
      <c r="L331" s="26"/>
      <c r="M331" s="26"/>
    </row>
    <row r="332" spans="1:15" x14ac:dyDescent="0.25">
      <c r="A332" s="26"/>
      <c r="B332" s="26"/>
      <c r="C332" s="26"/>
      <c r="D332" s="27"/>
      <c r="E332" s="26"/>
      <c r="F332" s="26"/>
      <c r="G332" s="26"/>
      <c r="H332" s="26"/>
      <c r="I332" s="26"/>
      <c r="J332" s="28" t="s">
        <v>208</v>
      </c>
      <c r="K332" s="29">
        <f>SUM(J279:J331)</f>
        <v>431.3</v>
      </c>
      <c r="L332" s="20"/>
      <c r="M332" s="29">
        <f>ROUND(L332*K332,2)</f>
        <v>0</v>
      </c>
      <c r="N332" s="58" t="str">
        <f t="shared" ref="N332" si="36">IF(L332&lt;=0,"INDICAR PRECIO","PRECIO INDICADO")</f>
        <v>INDICAR PRECIO</v>
      </c>
      <c r="O332" s="58"/>
    </row>
    <row r="333" spans="1:15" ht="3" customHeight="1" x14ac:dyDescent="0.25">
      <c r="A333" s="50"/>
      <c r="B333" s="50"/>
      <c r="C333" s="50"/>
      <c r="D333" s="51"/>
      <c r="E333" s="50"/>
      <c r="F333" s="50"/>
      <c r="G333" s="50"/>
      <c r="H333" s="50"/>
      <c r="I333" s="50"/>
      <c r="J333" s="50"/>
      <c r="K333" s="50"/>
      <c r="L333" s="50"/>
      <c r="M333" s="50"/>
    </row>
    <row r="334" spans="1:15" x14ac:dyDescent="0.25">
      <c r="A334" s="28" t="s">
        <v>209</v>
      </c>
      <c r="B334" s="30" t="s">
        <v>20</v>
      </c>
      <c r="C334" s="30" t="s">
        <v>21</v>
      </c>
      <c r="D334" s="31" t="s">
        <v>210</v>
      </c>
      <c r="E334" s="26"/>
      <c r="F334" s="26"/>
      <c r="G334" s="26"/>
      <c r="H334" s="26"/>
      <c r="I334" s="26"/>
      <c r="J334" s="26"/>
      <c r="K334" s="33">
        <f>K346</f>
        <v>65.56</v>
      </c>
      <c r="L334" s="33">
        <f>L346</f>
        <v>0</v>
      </c>
      <c r="M334" s="33">
        <f>M346</f>
        <v>0</v>
      </c>
    </row>
    <row r="335" spans="1:15" ht="90" x14ac:dyDescent="0.25">
      <c r="A335" s="26"/>
      <c r="B335" s="26"/>
      <c r="C335" s="26"/>
      <c r="D335" s="27" t="s">
        <v>211</v>
      </c>
      <c r="E335" s="26"/>
      <c r="F335" s="26"/>
      <c r="G335" s="26"/>
      <c r="H335" s="26"/>
      <c r="I335" s="26"/>
      <c r="J335" s="26"/>
      <c r="K335" s="26"/>
      <c r="L335" s="26"/>
      <c r="M335" s="26"/>
    </row>
    <row r="336" spans="1:15" x14ac:dyDescent="0.25">
      <c r="A336" s="26"/>
      <c r="B336" s="26"/>
      <c r="C336" s="26"/>
      <c r="D336" s="27"/>
      <c r="E336" s="30" t="s">
        <v>212</v>
      </c>
      <c r="F336" s="26"/>
      <c r="G336" s="32"/>
      <c r="H336" s="32"/>
      <c r="I336" s="32"/>
      <c r="J336" s="33">
        <f t="shared" ref="J336:J345" si="37">F336*(G336+ (G336= 0))*(H336+ (H336= 0))*(I336+ (I336= 0))</f>
        <v>0</v>
      </c>
      <c r="K336" s="26"/>
      <c r="L336" s="26"/>
      <c r="M336" s="26"/>
    </row>
    <row r="337" spans="1:15" x14ac:dyDescent="0.25">
      <c r="A337" s="26"/>
      <c r="B337" s="26"/>
      <c r="C337" s="26"/>
      <c r="D337" s="27"/>
      <c r="E337" s="30" t="s">
        <v>213</v>
      </c>
      <c r="F337" s="26"/>
      <c r="G337" s="32"/>
      <c r="H337" s="32"/>
      <c r="I337" s="32"/>
      <c r="J337" s="33">
        <f t="shared" si="37"/>
        <v>0</v>
      </c>
      <c r="K337" s="26"/>
      <c r="L337" s="26"/>
      <c r="M337" s="26"/>
    </row>
    <row r="338" spans="1:15" x14ac:dyDescent="0.25">
      <c r="A338" s="26"/>
      <c r="B338" s="26"/>
      <c r="C338" s="26"/>
      <c r="D338" s="27"/>
      <c r="E338" s="30" t="s">
        <v>214</v>
      </c>
      <c r="F338" s="26">
        <v>1</v>
      </c>
      <c r="G338" s="32">
        <v>2.8</v>
      </c>
      <c r="H338" s="32"/>
      <c r="I338" s="32">
        <v>3.6</v>
      </c>
      <c r="J338" s="33">
        <f t="shared" si="37"/>
        <v>10.08</v>
      </c>
      <c r="K338" s="26"/>
      <c r="L338" s="26"/>
      <c r="M338" s="26"/>
    </row>
    <row r="339" spans="1:15" x14ac:dyDescent="0.25">
      <c r="A339" s="26"/>
      <c r="B339" s="26"/>
      <c r="C339" s="26"/>
      <c r="D339" s="27"/>
      <c r="E339" s="30" t="s">
        <v>187</v>
      </c>
      <c r="F339" s="26">
        <v>1</v>
      </c>
      <c r="G339" s="32">
        <v>1.7</v>
      </c>
      <c r="H339" s="32"/>
      <c r="I339" s="32">
        <v>3.6</v>
      </c>
      <c r="J339" s="33">
        <f t="shared" si="37"/>
        <v>6.12</v>
      </c>
      <c r="K339" s="26"/>
      <c r="L339" s="26"/>
      <c r="M339" s="26"/>
    </row>
    <row r="340" spans="1:15" x14ac:dyDescent="0.25">
      <c r="A340" s="26"/>
      <c r="B340" s="26"/>
      <c r="C340" s="26"/>
      <c r="D340" s="27"/>
      <c r="E340" s="30" t="s">
        <v>15</v>
      </c>
      <c r="F340" s="26">
        <v>1</v>
      </c>
      <c r="G340" s="32">
        <v>2.06</v>
      </c>
      <c r="H340" s="32"/>
      <c r="I340" s="32">
        <v>3.6</v>
      </c>
      <c r="J340" s="33">
        <f t="shared" si="37"/>
        <v>7.42</v>
      </c>
      <c r="K340" s="26"/>
      <c r="L340" s="26"/>
      <c r="M340" s="26"/>
    </row>
    <row r="341" spans="1:15" x14ac:dyDescent="0.25">
      <c r="A341" s="26"/>
      <c r="B341" s="26"/>
      <c r="C341" s="26"/>
      <c r="D341" s="27"/>
      <c r="E341" s="30" t="s">
        <v>15</v>
      </c>
      <c r="F341" s="26">
        <v>1</v>
      </c>
      <c r="G341" s="32">
        <v>6.76</v>
      </c>
      <c r="H341" s="32"/>
      <c r="I341" s="32">
        <v>3.6</v>
      </c>
      <c r="J341" s="33">
        <f t="shared" si="37"/>
        <v>24.34</v>
      </c>
      <c r="K341" s="26"/>
      <c r="L341" s="26"/>
      <c r="M341" s="26"/>
    </row>
    <row r="342" spans="1:15" x14ac:dyDescent="0.25">
      <c r="A342" s="26"/>
      <c r="B342" s="26"/>
      <c r="C342" s="26"/>
      <c r="D342" s="27"/>
      <c r="E342" s="30" t="s">
        <v>215</v>
      </c>
      <c r="F342" s="26">
        <v>1</v>
      </c>
      <c r="G342" s="32">
        <v>3.12</v>
      </c>
      <c r="H342" s="32"/>
      <c r="I342" s="32">
        <v>3.6</v>
      </c>
      <c r="J342" s="33">
        <f t="shared" si="37"/>
        <v>11.23</v>
      </c>
      <c r="K342" s="26"/>
      <c r="L342" s="26"/>
      <c r="M342" s="26"/>
    </row>
    <row r="343" spans="1:15" x14ac:dyDescent="0.25">
      <c r="A343" s="26"/>
      <c r="B343" s="26"/>
      <c r="C343" s="26"/>
      <c r="D343" s="27"/>
      <c r="E343" s="30" t="s">
        <v>216</v>
      </c>
      <c r="F343" s="26">
        <v>1</v>
      </c>
      <c r="G343" s="32">
        <v>0.5</v>
      </c>
      <c r="H343" s="32"/>
      <c r="I343" s="32">
        <v>3.6</v>
      </c>
      <c r="J343" s="33">
        <f t="shared" si="37"/>
        <v>1.8</v>
      </c>
      <c r="K343" s="26"/>
      <c r="L343" s="26"/>
      <c r="M343" s="26"/>
    </row>
    <row r="344" spans="1:15" x14ac:dyDescent="0.25">
      <c r="A344" s="26"/>
      <c r="B344" s="26"/>
      <c r="C344" s="26"/>
      <c r="D344" s="27"/>
      <c r="E344" s="30" t="s">
        <v>15</v>
      </c>
      <c r="F344" s="26">
        <v>1</v>
      </c>
      <c r="G344" s="32">
        <v>0.77</v>
      </c>
      <c r="H344" s="32"/>
      <c r="I344" s="32">
        <v>3.6</v>
      </c>
      <c r="J344" s="33">
        <f t="shared" si="37"/>
        <v>2.77</v>
      </c>
      <c r="K344" s="26"/>
      <c r="L344" s="26"/>
      <c r="M344" s="26"/>
    </row>
    <row r="345" spans="1:15" x14ac:dyDescent="0.25">
      <c r="A345" s="26"/>
      <c r="B345" s="26"/>
      <c r="C345" s="26"/>
      <c r="D345" s="27"/>
      <c r="E345" s="30" t="s">
        <v>15</v>
      </c>
      <c r="F345" s="26">
        <v>1</v>
      </c>
      <c r="G345" s="32">
        <v>0.5</v>
      </c>
      <c r="H345" s="32"/>
      <c r="I345" s="32">
        <v>3.6</v>
      </c>
      <c r="J345" s="33">
        <f t="shared" si="37"/>
        <v>1.8</v>
      </c>
      <c r="K345" s="26"/>
      <c r="L345" s="26"/>
      <c r="M345" s="26"/>
    </row>
    <row r="346" spans="1:15" x14ac:dyDescent="0.25">
      <c r="A346" s="26"/>
      <c r="B346" s="26"/>
      <c r="C346" s="26"/>
      <c r="D346" s="27"/>
      <c r="E346" s="26"/>
      <c r="F346" s="26"/>
      <c r="G346" s="26"/>
      <c r="H346" s="26"/>
      <c r="I346" s="26"/>
      <c r="J346" s="28" t="s">
        <v>217</v>
      </c>
      <c r="K346" s="29">
        <f>SUM(J336:J345)</f>
        <v>65.56</v>
      </c>
      <c r="L346" s="20"/>
      <c r="M346" s="29">
        <f>ROUND(L346*K346,2)</f>
        <v>0</v>
      </c>
      <c r="N346" s="58" t="str">
        <f t="shared" ref="N346" si="38">IF(L346&lt;=0,"INDICAR PRECIO","PRECIO INDICADO")</f>
        <v>INDICAR PRECIO</v>
      </c>
      <c r="O346" s="58"/>
    </row>
    <row r="347" spans="1:15" ht="3" customHeight="1" x14ac:dyDescent="0.25">
      <c r="A347" s="50"/>
      <c r="B347" s="50"/>
      <c r="C347" s="50"/>
      <c r="D347" s="51"/>
      <c r="E347" s="50"/>
      <c r="F347" s="50"/>
      <c r="G347" s="50"/>
      <c r="H347" s="50"/>
      <c r="I347" s="50"/>
      <c r="J347" s="50"/>
      <c r="K347" s="50"/>
      <c r="L347" s="50"/>
      <c r="M347" s="50"/>
    </row>
    <row r="348" spans="1:15" x14ac:dyDescent="0.25">
      <c r="A348" s="28" t="s">
        <v>218</v>
      </c>
      <c r="B348" s="30" t="s">
        <v>20</v>
      </c>
      <c r="C348" s="30" t="s">
        <v>21</v>
      </c>
      <c r="D348" s="31" t="s">
        <v>219</v>
      </c>
      <c r="E348" s="26"/>
      <c r="F348" s="26"/>
      <c r="G348" s="26"/>
      <c r="H348" s="26"/>
      <c r="I348" s="26"/>
      <c r="J348" s="26"/>
      <c r="K348" s="33">
        <f>K362</f>
        <v>53.64</v>
      </c>
      <c r="L348" s="33">
        <f>L362</f>
        <v>0</v>
      </c>
      <c r="M348" s="33">
        <f>M362</f>
        <v>0</v>
      </c>
    </row>
    <row r="349" spans="1:15" ht="78.75" x14ac:dyDescent="0.25">
      <c r="A349" s="26"/>
      <c r="B349" s="26"/>
      <c r="C349" s="26"/>
      <c r="D349" s="27" t="s">
        <v>220</v>
      </c>
      <c r="E349" s="26"/>
      <c r="F349" s="26"/>
      <c r="G349" s="26"/>
      <c r="H349" s="26"/>
      <c r="I349" s="26"/>
      <c r="J349" s="26"/>
      <c r="K349" s="26"/>
      <c r="L349" s="26"/>
      <c r="M349" s="26"/>
    </row>
    <row r="350" spans="1:15" x14ac:dyDescent="0.25">
      <c r="A350" s="26"/>
      <c r="B350" s="26"/>
      <c r="C350" s="26"/>
      <c r="D350" s="27"/>
      <c r="E350" s="30" t="s">
        <v>221</v>
      </c>
      <c r="F350" s="26"/>
      <c r="G350" s="32"/>
      <c r="H350" s="32"/>
      <c r="I350" s="32"/>
      <c r="J350" s="33">
        <f t="shared" ref="J350:J361" si="39">F350*(G350+ (G350= 0))*(H350+ (H350= 0))*(I350+ (I350= 0))</f>
        <v>0</v>
      </c>
      <c r="K350" s="26"/>
      <c r="L350" s="26"/>
      <c r="M350" s="26"/>
    </row>
    <row r="351" spans="1:15" x14ac:dyDescent="0.25">
      <c r="A351" s="26"/>
      <c r="B351" s="26"/>
      <c r="C351" s="26"/>
      <c r="D351" s="27"/>
      <c r="E351" s="30" t="s">
        <v>186</v>
      </c>
      <c r="F351" s="26"/>
      <c r="G351" s="32"/>
      <c r="H351" s="32"/>
      <c r="I351" s="32"/>
      <c r="J351" s="33">
        <f t="shared" si="39"/>
        <v>0</v>
      </c>
      <c r="K351" s="26"/>
      <c r="L351" s="26"/>
      <c r="M351" s="26"/>
    </row>
    <row r="352" spans="1:15" x14ac:dyDescent="0.25">
      <c r="A352" s="26"/>
      <c r="B352" s="26"/>
      <c r="C352" s="26"/>
      <c r="D352" s="27"/>
      <c r="E352" s="30" t="s">
        <v>222</v>
      </c>
      <c r="F352" s="26">
        <v>1</v>
      </c>
      <c r="G352" s="32">
        <v>2.48</v>
      </c>
      <c r="H352" s="32"/>
      <c r="I352" s="32">
        <v>3.6</v>
      </c>
      <c r="J352" s="33">
        <f t="shared" si="39"/>
        <v>8.93</v>
      </c>
      <c r="K352" s="26"/>
      <c r="L352" s="26"/>
      <c r="M352" s="26"/>
    </row>
    <row r="353" spans="1:15" x14ac:dyDescent="0.25">
      <c r="A353" s="26"/>
      <c r="B353" s="26"/>
      <c r="C353" s="26"/>
      <c r="D353" s="27"/>
      <c r="E353" s="30" t="s">
        <v>15</v>
      </c>
      <c r="F353" s="26">
        <v>1</v>
      </c>
      <c r="G353" s="32">
        <v>1.85</v>
      </c>
      <c r="H353" s="32"/>
      <c r="I353" s="32">
        <v>3.6</v>
      </c>
      <c r="J353" s="33">
        <f t="shared" si="39"/>
        <v>6.66</v>
      </c>
      <c r="K353" s="26"/>
      <c r="L353" s="26"/>
      <c r="M353" s="26"/>
    </row>
    <row r="354" spans="1:15" x14ac:dyDescent="0.25">
      <c r="A354" s="26"/>
      <c r="B354" s="26"/>
      <c r="C354" s="26"/>
      <c r="D354" s="27"/>
      <c r="E354" s="30" t="s">
        <v>223</v>
      </c>
      <c r="F354" s="26">
        <v>1</v>
      </c>
      <c r="G354" s="32">
        <v>0.71</v>
      </c>
      <c r="H354" s="32"/>
      <c r="I354" s="32">
        <v>3.6</v>
      </c>
      <c r="J354" s="33">
        <f t="shared" si="39"/>
        <v>2.56</v>
      </c>
      <c r="K354" s="26"/>
      <c r="L354" s="26"/>
      <c r="M354" s="26"/>
    </row>
    <row r="355" spans="1:15" x14ac:dyDescent="0.25">
      <c r="A355" s="26"/>
      <c r="B355" s="26"/>
      <c r="C355" s="26"/>
      <c r="D355" s="27"/>
      <c r="E355" s="30" t="s">
        <v>224</v>
      </c>
      <c r="F355" s="26">
        <v>1</v>
      </c>
      <c r="G355" s="32">
        <v>1.47</v>
      </c>
      <c r="H355" s="32"/>
      <c r="I355" s="32">
        <v>3.6</v>
      </c>
      <c r="J355" s="33">
        <f t="shared" si="39"/>
        <v>5.29</v>
      </c>
      <c r="K355" s="26"/>
      <c r="L355" s="26"/>
      <c r="M355" s="26"/>
    </row>
    <row r="356" spans="1:15" x14ac:dyDescent="0.25">
      <c r="A356" s="26"/>
      <c r="B356" s="26"/>
      <c r="C356" s="26"/>
      <c r="D356" s="27"/>
      <c r="E356" s="30" t="s">
        <v>15</v>
      </c>
      <c r="F356" s="26">
        <v>1</v>
      </c>
      <c r="G356" s="32">
        <v>0.5</v>
      </c>
      <c r="H356" s="32"/>
      <c r="I356" s="32">
        <v>3.6</v>
      </c>
      <c r="J356" s="33">
        <f t="shared" si="39"/>
        <v>1.8</v>
      </c>
      <c r="K356" s="26"/>
      <c r="L356" s="26"/>
      <c r="M356" s="26"/>
    </row>
    <row r="357" spans="1:15" x14ac:dyDescent="0.25">
      <c r="A357" s="26"/>
      <c r="B357" s="26"/>
      <c r="C357" s="26"/>
      <c r="D357" s="27"/>
      <c r="E357" s="30" t="s">
        <v>225</v>
      </c>
      <c r="F357" s="26">
        <v>1</v>
      </c>
      <c r="G357" s="32">
        <v>1.1200000000000001</v>
      </c>
      <c r="H357" s="32"/>
      <c r="I357" s="32">
        <v>3.6</v>
      </c>
      <c r="J357" s="33">
        <f t="shared" si="39"/>
        <v>4.03</v>
      </c>
      <c r="K357" s="26"/>
      <c r="L357" s="26"/>
      <c r="M357" s="26"/>
    </row>
    <row r="358" spans="1:15" x14ac:dyDescent="0.25">
      <c r="A358" s="26"/>
      <c r="B358" s="26"/>
      <c r="C358" s="26"/>
      <c r="D358" s="27"/>
      <c r="E358" s="30" t="s">
        <v>15</v>
      </c>
      <c r="F358" s="26">
        <v>1</v>
      </c>
      <c r="G358" s="32">
        <v>0.42</v>
      </c>
      <c r="H358" s="32"/>
      <c r="I358" s="32">
        <v>3.6</v>
      </c>
      <c r="J358" s="33">
        <f t="shared" si="39"/>
        <v>1.51</v>
      </c>
      <c r="K358" s="26"/>
      <c r="L358" s="26"/>
      <c r="M358" s="26"/>
    </row>
    <row r="359" spans="1:15" x14ac:dyDescent="0.25">
      <c r="A359" s="26"/>
      <c r="B359" s="26"/>
      <c r="C359" s="26"/>
      <c r="D359" s="27"/>
      <c r="E359" s="30" t="s">
        <v>15</v>
      </c>
      <c r="F359" s="26">
        <v>1</v>
      </c>
      <c r="G359" s="32">
        <v>1.85</v>
      </c>
      <c r="H359" s="32"/>
      <c r="I359" s="32">
        <v>3.6</v>
      </c>
      <c r="J359" s="33">
        <f t="shared" si="39"/>
        <v>6.66</v>
      </c>
      <c r="K359" s="26"/>
      <c r="L359" s="26"/>
      <c r="M359" s="26"/>
    </row>
    <row r="360" spans="1:15" x14ac:dyDescent="0.25">
      <c r="A360" s="26"/>
      <c r="B360" s="26"/>
      <c r="C360" s="26"/>
      <c r="D360" s="27"/>
      <c r="E360" s="30" t="s">
        <v>226</v>
      </c>
      <c r="F360" s="26">
        <v>1</v>
      </c>
      <c r="G360" s="32">
        <v>2.31</v>
      </c>
      <c r="H360" s="32"/>
      <c r="I360" s="32">
        <v>3.6</v>
      </c>
      <c r="J360" s="33">
        <f t="shared" si="39"/>
        <v>8.32</v>
      </c>
      <c r="K360" s="26"/>
      <c r="L360" s="26"/>
      <c r="M360" s="26"/>
    </row>
    <row r="361" spans="1:15" x14ac:dyDescent="0.25">
      <c r="A361" s="26"/>
      <c r="B361" s="26"/>
      <c r="C361" s="26"/>
      <c r="D361" s="27"/>
      <c r="E361" s="30" t="s">
        <v>227</v>
      </c>
      <c r="F361" s="26">
        <v>1</v>
      </c>
      <c r="G361" s="32">
        <v>2.19</v>
      </c>
      <c r="H361" s="32"/>
      <c r="I361" s="32">
        <v>3.6</v>
      </c>
      <c r="J361" s="33">
        <f t="shared" si="39"/>
        <v>7.88</v>
      </c>
      <c r="K361" s="26"/>
      <c r="L361" s="26"/>
      <c r="M361" s="26"/>
    </row>
    <row r="362" spans="1:15" x14ac:dyDescent="0.25">
      <c r="A362" s="26"/>
      <c r="B362" s="26"/>
      <c r="C362" s="26"/>
      <c r="D362" s="27"/>
      <c r="E362" s="26"/>
      <c r="F362" s="26"/>
      <c r="G362" s="26"/>
      <c r="H362" s="26"/>
      <c r="I362" s="26"/>
      <c r="J362" s="28" t="s">
        <v>228</v>
      </c>
      <c r="K362" s="29">
        <f>SUM(J350:J361)</f>
        <v>53.64</v>
      </c>
      <c r="L362" s="20"/>
      <c r="M362" s="29">
        <f>ROUND(L362*K362,2)</f>
        <v>0</v>
      </c>
      <c r="N362" s="58" t="str">
        <f t="shared" ref="N362" si="40">IF(L362&lt;=0,"INDICAR PRECIO","PRECIO INDICADO")</f>
        <v>INDICAR PRECIO</v>
      </c>
      <c r="O362" s="58"/>
    </row>
    <row r="363" spans="1:15" ht="3" customHeight="1" x14ac:dyDescent="0.25">
      <c r="A363" s="50"/>
      <c r="B363" s="50"/>
      <c r="C363" s="50"/>
      <c r="D363" s="51"/>
      <c r="E363" s="50"/>
      <c r="F363" s="50"/>
      <c r="G363" s="50"/>
      <c r="H363" s="50"/>
      <c r="I363" s="50"/>
      <c r="J363" s="50"/>
      <c r="K363" s="50"/>
      <c r="L363" s="50"/>
      <c r="M363" s="50"/>
    </row>
    <row r="364" spans="1:15" x14ac:dyDescent="0.25">
      <c r="A364" s="28" t="s">
        <v>229</v>
      </c>
      <c r="B364" s="30" t="s">
        <v>20</v>
      </c>
      <c r="C364" s="30" t="s">
        <v>21</v>
      </c>
      <c r="D364" s="31" t="s">
        <v>230</v>
      </c>
      <c r="E364" s="26"/>
      <c r="F364" s="26"/>
      <c r="G364" s="26"/>
      <c r="H364" s="26"/>
      <c r="I364" s="26"/>
      <c r="J364" s="26"/>
      <c r="K364" s="33">
        <f>K372</f>
        <v>29.45</v>
      </c>
      <c r="L364" s="33">
        <f>L372</f>
        <v>0</v>
      </c>
      <c r="M364" s="33">
        <f>M372</f>
        <v>0</v>
      </c>
    </row>
    <row r="365" spans="1:15" ht="112.5" x14ac:dyDescent="0.25">
      <c r="A365" s="26"/>
      <c r="B365" s="26"/>
      <c r="C365" s="26"/>
      <c r="D365" s="27" t="s">
        <v>231</v>
      </c>
      <c r="E365" s="26"/>
      <c r="F365" s="26"/>
      <c r="G365" s="26"/>
      <c r="H365" s="26"/>
      <c r="I365" s="26"/>
      <c r="J365" s="26"/>
      <c r="K365" s="26"/>
      <c r="L365" s="26"/>
      <c r="M365" s="26"/>
    </row>
    <row r="366" spans="1:15" x14ac:dyDescent="0.25">
      <c r="A366" s="26"/>
      <c r="B366" s="26"/>
      <c r="C366" s="26"/>
      <c r="D366" s="27"/>
      <c r="E366" s="30" t="s">
        <v>232</v>
      </c>
      <c r="F366" s="26"/>
      <c r="G366" s="32"/>
      <c r="H366" s="32"/>
      <c r="I366" s="32"/>
      <c r="J366" s="33">
        <f t="shared" ref="J366:J371" si="41">F366*(G366+ (G366= 0))*(H366+ (H366= 0))*(I366+ (I366= 0))</f>
        <v>0</v>
      </c>
      <c r="K366" s="26"/>
      <c r="L366" s="26"/>
      <c r="M366" s="26"/>
    </row>
    <row r="367" spans="1:15" x14ac:dyDescent="0.25">
      <c r="A367" s="26"/>
      <c r="B367" s="26"/>
      <c r="C367" s="26"/>
      <c r="D367" s="27"/>
      <c r="E367" s="30" t="s">
        <v>201</v>
      </c>
      <c r="F367" s="26">
        <v>1</v>
      </c>
      <c r="G367" s="32">
        <v>1.37</v>
      </c>
      <c r="H367" s="32"/>
      <c r="I367" s="32">
        <v>3.6</v>
      </c>
      <c r="J367" s="33">
        <f t="shared" si="41"/>
        <v>4.93</v>
      </c>
      <c r="K367" s="26"/>
      <c r="L367" s="26"/>
      <c r="M367" s="26"/>
    </row>
    <row r="368" spans="1:15" x14ac:dyDescent="0.25">
      <c r="A368" s="26"/>
      <c r="B368" s="26"/>
      <c r="C368" s="26"/>
      <c r="D368" s="27"/>
      <c r="E368" s="30" t="s">
        <v>188</v>
      </c>
      <c r="F368" s="26">
        <v>1</v>
      </c>
      <c r="G368" s="32">
        <v>1.95</v>
      </c>
      <c r="H368" s="32"/>
      <c r="I368" s="32">
        <v>3.6</v>
      </c>
      <c r="J368" s="33">
        <f t="shared" si="41"/>
        <v>7.02</v>
      </c>
      <c r="K368" s="26"/>
      <c r="L368" s="26"/>
      <c r="M368" s="26"/>
    </row>
    <row r="369" spans="1:15" x14ac:dyDescent="0.25">
      <c r="A369" s="26"/>
      <c r="B369" s="26"/>
      <c r="C369" s="26"/>
      <c r="D369" s="27"/>
      <c r="E369" s="30" t="s">
        <v>233</v>
      </c>
      <c r="F369" s="26">
        <v>1</v>
      </c>
      <c r="G369" s="32">
        <v>0.5</v>
      </c>
      <c r="H369" s="32"/>
      <c r="I369" s="32">
        <v>3</v>
      </c>
      <c r="J369" s="33">
        <f t="shared" si="41"/>
        <v>1.5</v>
      </c>
      <c r="K369" s="26"/>
      <c r="L369" s="26"/>
      <c r="M369" s="26"/>
    </row>
    <row r="370" spans="1:15" x14ac:dyDescent="0.25">
      <c r="A370" s="26"/>
      <c r="B370" s="26"/>
      <c r="C370" s="26"/>
      <c r="D370" s="27"/>
      <c r="E370" s="30" t="s">
        <v>234</v>
      </c>
      <c r="F370" s="26">
        <v>16</v>
      </c>
      <c r="G370" s="32">
        <v>0.2</v>
      </c>
      <c r="H370" s="32"/>
      <c r="I370" s="32">
        <v>3</v>
      </c>
      <c r="J370" s="33">
        <f t="shared" si="41"/>
        <v>9.6</v>
      </c>
      <c r="K370" s="26"/>
      <c r="L370" s="26"/>
      <c r="M370" s="26"/>
    </row>
    <row r="371" spans="1:15" x14ac:dyDescent="0.25">
      <c r="A371" s="26"/>
      <c r="B371" s="26"/>
      <c r="C371" s="26"/>
      <c r="D371" s="27"/>
      <c r="E371" s="30" t="s">
        <v>15</v>
      </c>
      <c r="F371" s="26">
        <v>16</v>
      </c>
      <c r="G371" s="32">
        <v>0.2</v>
      </c>
      <c r="H371" s="32"/>
      <c r="I371" s="32">
        <v>2</v>
      </c>
      <c r="J371" s="33">
        <f t="shared" si="41"/>
        <v>6.4</v>
      </c>
      <c r="K371" s="26"/>
      <c r="L371" s="26"/>
      <c r="M371" s="26"/>
    </row>
    <row r="372" spans="1:15" x14ac:dyDescent="0.25">
      <c r="A372" s="26"/>
      <c r="B372" s="26"/>
      <c r="C372" s="26"/>
      <c r="D372" s="27"/>
      <c r="E372" s="26"/>
      <c r="F372" s="26"/>
      <c r="G372" s="26"/>
      <c r="H372" s="26"/>
      <c r="I372" s="26"/>
      <c r="J372" s="28" t="s">
        <v>235</v>
      </c>
      <c r="K372" s="29">
        <f>SUM(J366:J371)</f>
        <v>29.45</v>
      </c>
      <c r="L372" s="20"/>
      <c r="M372" s="29">
        <f>ROUND(L372*K372,2)</f>
        <v>0</v>
      </c>
      <c r="N372" s="58" t="str">
        <f t="shared" ref="N372" si="42">IF(L372&lt;=0,"INDICAR PRECIO","PRECIO INDICADO")</f>
        <v>INDICAR PRECIO</v>
      </c>
      <c r="O372" s="58"/>
    </row>
    <row r="373" spans="1:15" ht="3" customHeight="1" x14ac:dyDescent="0.25">
      <c r="A373" s="50"/>
      <c r="B373" s="50"/>
      <c r="C373" s="50"/>
      <c r="D373" s="51"/>
      <c r="E373" s="50"/>
      <c r="F373" s="50"/>
      <c r="G373" s="50"/>
      <c r="H373" s="50"/>
      <c r="I373" s="50"/>
      <c r="J373" s="50"/>
      <c r="K373" s="50"/>
      <c r="L373" s="50"/>
      <c r="M373" s="50"/>
    </row>
    <row r="374" spans="1:15" x14ac:dyDescent="0.25">
      <c r="A374" s="28" t="s">
        <v>236</v>
      </c>
      <c r="B374" s="30" t="s">
        <v>20</v>
      </c>
      <c r="C374" s="30" t="s">
        <v>21</v>
      </c>
      <c r="D374" s="31" t="s">
        <v>237</v>
      </c>
      <c r="E374" s="26"/>
      <c r="F374" s="26"/>
      <c r="G374" s="26"/>
      <c r="H374" s="26"/>
      <c r="I374" s="26"/>
      <c r="J374" s="26"/>
      <c r="K374" s="33">
        <f>K379</f>
        <v>10.62</v>
      </c>
      <c r="L374" s="33">
        <f>L379</f>
        <v>0</v>
      </c>
      <c r="M374" s="33">
        <f>M379</f>
        <v>0</v>
      </c>
    </row>
    <row r="375" spans="1:15" ht="112.5" x14ac:dyDescent="0.25">
      <c r="A375" s="26"/>
      <c r="B375" s="26"/>
      <c r="C375" s="26"/>
      <c r="D375" s="27" t="s">
        <v>238</v>
      </c>
      <c r="E375" s="26"/>
      <c r="F375" s="26"/>
      <c r="G375" s="26"/>
      <c r="H375" s="26"/>
      <c r="I375" s="26"/>
      <c r="J375" s="26"/>
      <c r="K375" s="26"/>
      <c r="L375" s="26"/>
      <c r="M375" s="26"/>
    </row>
    <row r="376" spans="1:15" x14ac:dyDescent="0.25">
      <c r="A376" s="26"/>
      <c r="B376" s="26"/>
      <c r="C376" s="26"/>
      <c r="D376" s="27"/>
      <c r="E376" s="30" t="s">
        <v>239</v>
      </c>
      <c r="F376" s="26"/>
      <c r="G376" s="32"/>
      <c r="H376" s="32"/>
      <c r="I376" s="32"/>
      <c r="J376" s="33">
        <f>F376*(G376+ (G376= 0))*(H376+ (H376= 0))*(I376+ (I376= 0))</f>
        <v>0</v>
      </c>
      <c r="K376" s="26"/>
      <c r="L376" s="26"/>
      <c r="M376" s="26"/>
    </row>
    <row r="377" spans="1:15" x14ac:dyDescent="0.25">
      <c r="A377" s="26"/>
      <c r="B377" s="26"/>
      <c r="C377" s="26"/>
      <c r="D377" s="27"/>
      <c r="E377" s="30" t="s">
        <v>240</v>
      </c>
      <c r="F377" s="26">
        <v>1</v>
      </c>
      <c r="G377" s="32">
        <v>2.02</v>
      </c>
      <c r="H377" s="32"/>
      <c r="I377" s="32">
        <v>3.6</v>
      </c>
      <c r="J377" s="33">
        <f>F377*(G377+ (G377= 0))*(H377+ (H377= 0))*(I377+ (I377= 0))</f>
        <v>7.27</v>
      </c>
      <c r="K377" s="26"/>
      <c r="L377" s="26"/>
      <c r="M377" s="26"/>
    </row>
    <row r="378" spans="1:15" x14ac:dyDescent="0.25">
      <c r="A378" s="26"/>
      <c r="B378" s="26"/>
      <c r="C378" s="26"/>
      <c r="D378" s="27"/>
      <c r="E378" s="30" t="s">
        <v>241</v>
      </c>
      <c r="F378" s="26">
        <v>1</v>
      </c>
      <c r="G378" s="32">
        <v>0.93</v>
      </c>
      <c r="H378" s="32"/>
      <c r="I378" s="32">
        <v>3.6</v>
      </c>
      <c r="J378" s="33">
        <f>F378*(G378+ (G378= 0))*(H378+ (H378= 0))*(I378+ (I378= 0))</f>
        <v>3.35</v>
      </c>
      <c r="K378" s="26"/>
      <c r="L378" s="26"/>
      <c r="M378" s="26"/>
    </row>
    <row r="379" spans="1:15" x14ac:dyDescent="0.25">
      <c r="A379" s="26"/>
      <c r="B379" s="26"/>
      <c r="C379" s="26"/>
      <c r="D379" s="27"/>
      <c r="E379" s="26"/>
      <c r="F379" s="26"/>
      <c r="G379" s="26"/>
      <c r="H379" s="26"/>
      <c r="I379" s="26"/>
      <c r="J379" s="28" t="s">
        <v>242</v>
      </c>
      <c r="K379" s="29">
        <f>SUM(J376:J378)</f>
        <v>10.62</v>
      </c>
      <c r="L379" s="20"/>
      <c r="M379" s="29">
        <f>ROUND(L379*K379,2)</f>
        <v>0</v>
      </c>
      <c r="N379" s="58" t="str">
        <f t="shared" ref="N379" si="43">IF(L379&lt;=0,"INDICAR PRECIO","PRECIO INDICADO")</f>
        <v>INDICAR PRECIO</v>
      </c>
      <c r="O379" s="58"/>
    </row>
    <row r="380" spans="1:15" ht="3" customHeight="1" x14ac:dyDescent="0.25">
      <c r="A380" s="50"/>
      <c r="B380" s="50"/>
      <c r="C380" s="50"/>
      <c r="D380" s="51"/>
      <c r="E380" s="50"/>
      <c r="F380" s="50"/>
      <c r="G380" s="50"/>
      <c r="H380" s="50"/>
      <c r="I380" s="50"/>
      <c r="J380" s="50"/>
      <c r="K380" s="50"/>
      <c r="L380" s="50"/>
      <c r="M380" s="50"/>
    </row>
    <row r="381" spans="1:15" x14ac:dyDescent="0.25">
      <c r="A381" s="28" t="s">
        <v>243</v>
      </c>
      <c r="B381" s="30" t="s">
        <v>20</v>
      </c>
      <c r="C381" s="30" t="s">
        <v>21</v>
      </c>
      <c r="D381" s="31" t="s">
        <v>244</v>
      </c>
      <c r="E381" s="26"/>
      <c r="F381" s="26"/>
      <c r="G381" s="26"/>
      <c r="H381" s="26"/>
      <c r="I381" s="26"/>
      <c r="J381" s="26"/>
      <c r="K381" s="33">
        <f>K387</f>
        <v>31.18</v>
      </c>
      <c r="L381" s="33">
        <f>L387</f>
        <v>0</v>
      </c>
      <c r="M381" s="33">
        <f>M387</f>
        <v>0</v>
      </c>
    </row>
    <row r="382" spans="1:15" ht="112.5" x14ac:dyDescent="0.25">
      <c r="A382" s="26"/>
      <c r="B382" s="26"/>
      <c r="C382" s="26"/>
      <c r="D382" s="27" t="s">
        <v>245</v>
      </c>
      <c r="E382" s="26"/>
      <c r="F382" s="26"/>
      <c r="G382" s="26"/>
      <c r="H382" s="26"/>
      <c r="I382" s="26"/>
      <c r="J382" s="26"/>
      <c r="K382" s="26"/>
      <c r="L382" s="26"/>
      <c r="M382" s="26"/>
    </row>
    <row r="383" spans="1:15" x14ac:dyDescent="0.25">
      <c r="A383" s="26"/>
      <c r="B383" s="26"/>
      <c r="C383" s="26"/>
      <c r="D383" s="27"/>
      <c r="E383" s="30" t="s">
        <v>246</v>
      </c>
      <c r="F383" s="26"/>
      <c r="G383" s="32"/>
      <c r="H383" s="32"/>
      <c r="I383" s="32"/>
      <c r="J383" s="33">
        <f>F383*(G383+ (G383= 0))*(H383+ (H383= 0))*(I383+ (I383= 0))</f>
        <v>0</v>
      </c>
      <c r="K383" s="26"/>
      <c r="L383" s="26"/>
      <c r="M383" s="26"/>
    </row>
    <row r="384" spans="1:15" x14ac:dyDescent="0.25">
      <c r="A384" s="26"/>
      <c r="B384" s="26"/>
      <c r="C384" s="26"/>
      <c r="D384" s="27"/>
      <c r="E384" s="30" t="s">
        <v>247</v>
      </c>
      <c r="F384" s="26">
        <v>1</v>
      </c>
      <c r="G384" s="32">
        <v>2.73</v>
      </c>
      <c r="H384" s="32"/>
      <c r="I384" s="32">
        <v>3.6</v>
      </c>
      <c r="J384" s="33">
        <f>F384*(G384+ (G384= 0))*(H384+ (H384= 0))*(I384+ (I384= 0))</f>
        <v>9.83</v>
      </c>
      <c r="K384" s="26"/>
      <c r="L384" s="26"/>
      <c r="M384" s="26"/>
    </row>
    <row r="385" spans="1:15" x14ac:dyDescent="0.25">
      <c r="A385" s="26"/>
      <c r="B385" s="26"/>
      <c r="C385" s="26"/>
      <c r="D385" s="27"/>
      <c r="E385" s="30" t="s">
        <v>15</v>
      </c>
      <c r="F385" s="26">
        <v>1</v>
      </c>
      <c r="G385" s="32">
        <v>2.68</v>
      </c>
      <c r="H385" s="32"/>
      <c r="I385" s="32">
        <v>3.6</v>
      </c>
      <c r="J385" s="33">
        <f>F385*(G385+ (G385= 0))*(H385+ (H385= 0))*(I385+ (I385= 0))</f>
        <v>9.65</v>
      </c>
      <c r="K385" s="26"/>
      <c r="L385" s="26"/>
      <c r="M385" s="26"/>
    </row>
    <row r="386" spans="1:15" x14ac:dyDescent="0.25">
      <c r="A386" s="26"/>
      <c r="B386" s="26"/>
      <c r="C386" s="26"/>
      <c r="D386" s="27"/>
      <c r="E386" s="30" t="s">
        <v>248</v>
      </c>
      <c r="F386" s="26">
        <v>1</v>
      </c>
      <c r="G386" s="32">
        <v>3.25</v>
      </c>
      <c r="H386" s="32"/>
      <c r="I386" s="32">
        <v>3.6</v>
      </c>
      <c r="J386" s="33">
        <f>F386*(G386+ (G386= 0))*(H386+ (H386= 0))*(I386+ (I386= 0))</f>
        <v>11.7</v>
      </c>
      <c r="K386" s="26"/>
      <c r="L386" s="26"/>
      <c r="M386" s="26"/>
    </row>
    <row r="387" spans="1:15" x14ac:dyDescent="0.25">
      <c r="A387" s="26"/>
      <c r="B387" s="26"/>
      <c r="C387" s="26"/>
      <c r="D387" s="27"/>
      <c r="E387" s="26"/>
      <c r="F387" s="26"/>
      <c r="G387" s="26"/>
      <c r="H387" s="26"/>
      <c r="I387" s="26"/>
      <c r="J387" s="28" t="s">
        <v>249</v>
      </c>
      <c r="K387" s="29">
        <f>SUM(J383:J386)</f>
        <v>31.18</v>
      </c>
      <c r="L387" s="20"/>
      <c r="M387" s="29">
        <f>ROUND(L387*K387,2)</f>
        <v>0</v>
      </c>
      <c r="N387" s="58" t="str">
        <f t="shared" ref="N387" si="44">IF(L387&lt;=0,"INDICAR PRECIO","PRECIO INDICADO")</f>
        <v>INDICAR PRECIO</v>
      </c>
      <c r="O387" s="58"/>
    </row>
    <row r="388" spans="1:15" ht="3" customHeight="1" x14ac:dyDescent="0.25">
      <c r="A388" s="50"/>
      <c r="B388" s="50"/>
      <c r="C388" s="50"/>
      <c r="D388" s="51"/>
      <c r="E388" s="50"/>
      <c r="F388" s="50"/>
      <c r="G388" s="50"/>
      <c r="H388" s="50"/>
      <c r="I388" s="50"/>
      <c r="J388" s="50"/>
      <c r="K388" s="50"/>
      <c r="L388" s="50"/>
      <c r="M388" s="50"/>
    </row>
    <row r="389" spans="1:15" x14ac:dyDescent="0.25">
      <c r="A389" s="28" t="s">
        <v>250</v>
      </c>
      <c r="B389" s="30" t="s">
        <v>20</v>
      </c>
      <c r="C389" s="30" t="s">
        <v>21</v>
      </c>
      <c r="D389" s="31" t="s">
        <v>251</v>
      </c>
      <c r="E389" s="26"/>
      <c r="F389" s="26"/>
      <c r="G389" s="26"/>
      <c r="H389" s="26"/>
      <c r="I389" s="26"/>
      <c r="J389" s="26"/>
      <c r="K389" s="33">
        <f>K393</f>
        <v>7.88</v>
      </c>
      <c r="L389" s="33">
        <f>L393</f>
        <v>0</v>
      </c>
      <c r="M389" s="33">
        <f>M393</f>
        <v>0</v>
      </c>
    </row>
    <row r="390" spans="1:15" ht="281.25" x14ac:dyDescent="0.25">
      <c r="A390" s="26"/>
      <c r="B390" s="26"/>
      <c r="C390" s="26"/>
      <c r="D390" s="27" t="s">
        <v>252</v>
      </c>
      <c r="E390" s="26"/>
      <c r="F390" s="26"/>
      <c r="G390" s="26"/>
      <c r="H390" s="26"/>
      <c r="I390" s="26"/>
      <c r="J390" s="26"/>
      <c r="K390" s="26"/>
      <c r="L390" s="26"/>
      <c r="M390" s="26"/>
    </row>
    <row r="391" spans="1:15" x14ac:dyDescent="0.25">
      <c r="A391" s="26"/>
      <c r="B391" s="26"/>
      <c r="C391" s="26"/>
      <c r="D391" s="27"/>
      <c r="E391" s="30" t="s">
        <v>253</v>
      </c>
      <c r="F391" s="26"/>
      <c r="G391" s="32"/>
      <c r="H391" s="32"/>
      <c r="I391" s="32"/>
      <c r="J391" s="33">
        <f>F391*(G391+ (G391= 0))*(H391+ (H391= 0))*(I391+ (I391= 0))</f>
        <v>0</v>
      </c>
      <c r="K391" s="26"/>
      <c r="L391" s="26"/>
      <c r="M391" s="26"/>
    </row>
    <row r="392" spans="1:15" x14ac:dyDescent="0.25">
      <c r="A392" s="26"/>
      <c r="B392" s="26"/>
      <c r="C392" s="26"/>
      <c r="D392" s="27"/>
      <c r="E392" s="30" t="s">
        <v>202</v>
      </c>
      <c r="F392" s="26">
        <v>1</v>
      </c>
      <c r="G392" s="32">
        <v>2.19</v>
      </c>
      <c r="H392" s="32"/>
      <c r="I392" s="32">
        <v>3.6</v>
      </c>
      <c r="J392" s="33">
        <f>F392*(G392+ (G392= 0))*(H392+ (H392= 0))*(I392+ (I392= 0))</f>
        <v>7.88</v>
      </c>
      <c r="K392" s="26"/>
      <c r="L392" s="26"/>
      <c r="M392" s="26"/>
    </row>
    <row r="393" spans="1:15" x14ac:dyDescent="0.25">
      <c r="A393" s="26"/>
      <c r="B393" s="26"/>
      <c r="C393" s="26"/>
      <c r="D393" s="27"/>
      <c r="E393" s="26"/>
      <c r="F393" s="26"/>
      <c r="G393" s="26"/>
      <c r="H393" s="26"/>
      <c r="I393" s="26"/>
      <c r="J393" s="28" t="s">
        <v>254</v>
      </c>
      <c r="K393" s="29">
        <f>SUM(J391:J392)</f>
        <v>7.88</v>
      </c>
      <c r="L393" s="20"/>
      <c r="M393" s="29">
        <f>ROUND(L393*K393,2)</f>
        <v>0</v>
      </c>
      <c r="N393" s="58" t="str">
        <f t="shared" ref="N393" si="45">IF(L393&lt;=0,"INDICAR PRECIO","PRECIO INDICADO")</f>
        <v>INDICAR PRECIO</v>
      </c>
      <c r="O393" s="58"/>
    </row>
    <row r="394" spans="1:15" ht="3" customHeight="1" x14ac:dyDescent="0.25">
      <c r="A394" s="50"/>
      <c r="B394" s="50"/>
      <c r="C394" s="50"/>
      <c r="D394" s="51"/>
      <c r="E394" s="50"/>
      <c r="F394" s="50"/>
      <c r="G394" s="50"/>
      <c r="H394" s="50"/>
      <c r="I394" s="50"/>
      <c r="J394" s="50"/>
      <c r="K394" s="50"/>
      <c r="L394" s="50"/>
      <c r="M394" s="50"/>
    </row>
    <row r="395" spans="1:15" x14ac:dyDescent="0.25">
      <c r="A395" s="28" t="s">
        <v>255</v>
      </c>
      <c r="B395" s="30" t="s">
        <v>20</v>
      </c>
      <c r="C395" s="30" t="s">
        <v>21</v>
      </c>
      <c r="D395" s="31" t="s">
        <v>256</v>
      </c>
      <c r="E395" s="26"/>
      <c r="F395" s="26"/>
      <c r="G395" s="26"/>
      <c r="H395" s="26"/>
      <c r="I395" s="26"/>
      <c r="J395" s="26"/>
      <c r="K395" s="33">
        <f>K412</f>
        <v>248.67</v>
      </c>
      <c r="L395" s="33">
        <f>L412</f>
        <v>0</v>
      </c>
      <c r="M395" s="33">
        <f>M412</f>
        <v>0</v>
      </c>
    </row>
    <row r="396" spans="1:15" ht="112.5" x14ac:dyDescent="0.25">
      <c r="A396" s="26"/>
      <c r="B396" s="26"/>
      <c r="C396" s="26"/>
      <c r="D396" s="27" t="s">
        <v>257</v>
      </c>
      <c r="E396" s="26"/>
      <c r="F396" s="26"/>
      <c r="G396" s="26"/>
      <c r="H396" s="26"/>
      <c r="I396" s="26"/>
      <c r="J396" s="26"/>
      <c r="K396" s="26"/>
      <c r="L396" s="26"/>
      <c r="M396" s="26"/>
    </row>
    <row r="397" spans="1:15" x14ac:dyDescent="0.25">
      <c r="A397" s="26"/>
      <c r="B397" s="26"/>
      <c r="C397" s="26"/>
      <c r="D397" s="27"/>
      <c r="E397" s="30" t="s">
        <v>258</v>
      </c>
      <c r="F397" s="26"/>
      <c r="G397" s="32"/>
      <c r="H397" s="32"/>
      <c r="I397" s="32"/>
      <c r="J397" s="33">
        <f t="shared" ref="J397:J411" si="46">F397*(G397+ (G397= 0))*(H397+ (H397= 0))*(I397+ (I397= 0))</f>
        <v>0</v>
      </c>
      <c r="K397" s="26"/>
      <c r="L397" s="26"/>
      <c r="M397" s="26"/>
    </row>
    <row r="398" spans="1:15" x14ac:dyDescent="0.25">
      <c r="A398" s="26"/>
      <c r="B398" s="26"/>
      <c r="C398" s="26"/>
      <c r="D398" s="27"/>
      <c r="E398" s="30" t="s">
        <v>259</v>
      </c>
      <c r="F398" s="26"/>
      <c r="G398" s="32"/>
      <c r="H398" s="32"/>
      <c r="I398" s="32"/>
      <c r="J398" s="33">
        <f t="shared" si="46"/>
        <v>0</v>
      </c>
      <c r="K398" s="26"/>
      <c r="L398" s="26"/>
      <c r="M398" s="26"/>
    </row>
    <row r="399" spans="1:15" x14ac:dyDescent="0.25">
      <c r="A399" s="26"/>
      <c r="B399" s="26"/>
      <c r="C399" s="26"/>
      <c r="D399" s="27"/>
      <c r="E399" s="30" t="s">
        <v>260</v>
      </c>
      <c r="F399" s="26">
        <v>1</v>
      </c>
      <c r="G399" s="32">
        <v>17.8</v>
      </c>
      <c r="H399" s="32"/>
      <c r="I399" s="32">
        <v>3.6</v>
      </c>
      <c r="J399" s="33">
        <f t="shared" si="46"/>
        <v>64.08</v>
      </c>
      <c r="K399" s="26"/>
      <c r="L399" s="26"/>
      <c r="M399" s="26"/>
    </row>
    <row r="400" spans="1:15" x14ac:dyDescent="0.25">
      <c r="A400" s="26"/>
      <c r="B400" s="26"/>
      <c r="C400" s="26"/>
      <c r="D400" s="27"/>
      <c r="E400" s="30" t="s">
        <v>261</v>
      </c>
      <c r="F400" s="26">
        <v>1</v>
      </c>
      <c r="G400" s="32">
        <v>8.8699999999999992</v>
      </c>
      <c r="H400" s="32"/>
      <c r="I400" s="32"/>
      <c r="J400" s="33">
        <f t="shared" si="46"/>
        <v>8.8699999999999992</v>
      </c>
      <c r="K400" s="26"/>
      <c r="L400" s="26"/>
      <c r="M400" s="26"/>
    </row>
    <row r="401" spans="1:15" x14ac:dyDescent="0.25">
      <c r="A401" s="26"/>
      <c r="B401" s="26"/>
      <c r="C401" s="26"/>
      <c r="D401" s="27"/>
      <c r="E401" s="30" t="s">
        <v>262</v>
      </c>
      <c r="F401" s="26"/>
      <c r="G401" s="32"/>
      <c r="H401" s="32"/>
      <c r="I401" s="32"/>
      <c r="J401" s="33">
        <f t="shared" si="46"/>
        <v>0</v>
      </c>
      <c r="K401" s="26"/>
      <c r="L401" s="26"/>
      <c r="M401" s="26"/>
    </row>
    <row r="402" spans="1:15" x14ac:dyDescent="0.25">
      <c r="A402" s="26"/>
      <c r="B402" s="26"/>
      <c r="C402" s="26"/>
      <c r="D402" s="27"/>
      <c r="E402" s="30" t="s">
        <v>261</v>
      </c>
      <c r="F402" s="26">
        <v>1</v>
      </c>
      <c r="G402" s="32">
        <v>19.48</v>
      </c>
      <c r="H402" s="32"/>
      <c r="I402" s="32">
        <v>3.6</v>
      </c>
      <c r="J402" s="33">
        <f t="shared" si="46"/>
        <v>70.13</v>
      </c>
      <c r="K402" s="26"/>
      <c r="L402" s="26"/>
      <c r="M402" s="26"/>
    </row>
    <row r="403" spans="1:15" x14ac:dyDescent="0.25">
      <c r="A403" s="26"/>
      <c r="B403" s="26"/>
      <c r="C403" s="26"/>
      <c r="D403" s="27"/>
      <c r="E403" s="30" t="s">
        <v>15</v>
      </c>
      <c r="F403" s="26">
        <v>1</v>
      </c>
      <c r="G403" s="32">
        <v>5.61</v>
      </c>
      <c r="H403" s="32"/>
      <c r="I403" s="32">
        <v>3.6</v>
      </c>
      <c r="J403" s="33">
        <f t="shared" si="46"/>
        <v>20.2</v>
      </c>
      <c r="K403" s="26"/>
      <c r="L403" s="26"/>
      <c r="M403" s="26"/>
    </row>
    <row r="404" spans="1:15" x14ac:dyDescent="0.25">
      <c r="A404" s="26"/>
      <c r="B404" s="26"/>
      <c r="C404" s="26"/>
      <c r="D404" s="27"/>
      <c r="E404" s="30" t="s">
        <v>263</v>
      </c>
      <c r="F404" s="26"/>
      <c r="G404" s="32"/>
      <c r="H404" s="32"/>
      <c r="I404" s="32"/>
      <c r="J404" s="33">
        <f t="shared" si="46"/>
        <v>0</v>
      </c>
      <c r="K404" s="26"/>
      <c r="L404" s="26"/>
      <c r="M404" s="26"/>
    </row>
    <row r="405" spans="1:15" x14ac:dyDescent="0.25">
      <c r="A405" s="26"/>
      <c r="B405" s="26"/>
      <c r="C405" s="26"/>
      <c r="D405" s="27"/>
      <c r="E405" s="30" t="s">
        <v>261</v>
      </c>
      <c r="F405" s="26">
        <v>1</v>
      </c>
      <c r="G405" s="32">
        <v>4.2699999999999996</v>
      </c>
      <c r="H405" s="32"/>
      <c r="I405" s="32">
        <v>3.6</v>
      </c>
      <c r="J405" s="33">
        <f t="shared" si="46"/>
        <v>15.37</v>
      </c>
      <c r="K405" s="26"/>
      <c r="L405" s="26"/>
      <c r="M405" s="26"/>
    </row>
    <row r="406" spans="1:15" x14ac:dyDescent="0.25">
      <c r="A406" s="26"/>
      <c r="B406" s="26"/>
      <c r="C406" s="26"/>
      <c r="D406" s="27"/>
      <c r="E406" s="30" t="s">
        <v>15</v>
      </c>
      <c r="F406" s="26">
        <v>1</v>
      </c>
      <c r="G406" s="32">
        <v>2.1</v>
      </c>
      <c r="H406" s="32"/>
      <c r="I406" s="32">
        <v>3.6</v>
      </c>
      <c r="J406" s="33">
        <f t="shared" si="46"/>
        <v>7.56</v>
      </c>
      <c r="K406" s="26"/>
      <c r="L406" s="26"/>
      <c r="M406" s="26"/>
    </row>
    <row r="407" spans="1:15" x14ac:dyDescent="0.25">
      <c r="A407" s="26"/>
      <c r="B407" s="26"/>
      <c r="C407" s="26"/>
      <c r="D407" s="27"/>
      <c r="E407" s="30" t="s">
        <v>193</v>
      </c>
      <c r="F407" s="26">
        <v>1</v>
      </c>
      <c r="G407" s="32">
        <v>3.26</v>
      </c>
      <c r="H407" s="32"/>
      <c r="I407" s="32">
        <v>3.6</v>
      </c>
      <c r="J407" s="33">
        <f t="shared" si="46"/>
        <v>11.74</v>
      </c>
      <c r="K407" s="26"/>
      <c r="L407" s="26"/>
      <c r="M407" s="26"/>
    </row>
    <row r="408" spans="1:15" x14ac:dyDescent="0.25">
      <c r="A408" s="26"/>
      <c r="B408" s="26"/>
      <c r="C408" s="26"/>
      <c r="D408" s="27"/>
      <c r="E408" s="30" t="s">
        <v>264</v>
      </c>
      <c r="F408" s="26">
        <v>1</v>
      </c>
      <c r="G408" s="32">
        <v>3.72</v>
      </c>
      <c r="H408" s="32"/>
      <c r="I408" s="32">
        <v>3.6</v>
      </c>
      <c r="J408" s="33">
        <f t="shared" si="46"/>
        <v>13.39</v>
      </c>
      <c r="K408" s="26"/>
      <c r="L408" s="26"/>
      <c r="M408" s="26"/>
    </row>
    <row r="409" spans="1:15" x14ac:dyDescent="0.25">
      <c r="A409" s="26"/>
      <c r="B409" s="26"/>
      <c r="C409" s="26"/>
      <c r="D409" s="27"/>
      <c r="E409" s="30" t="s">
        <v>265</v>
      </c>
      <c r="F409" s="26">
        <v>1</v>
      </c>
      <c r="G409" s="32">
        <v>3.76</v>
      </c>
      <c r="H409" s="32"/>
      <c r="I409" s="32">
        <v>3.6</v>
      </c>
      <c r="J409" s="33">
        <f t="shared" si="46"/>
        <v>13.54</v>
      </c>
      <c r="K409" s="26"/>
      <c r="L409" s="26"/>
      <c r="M409" s="26"/>
    </row>
    <row r="410" spans="1:15" x14ac:dyDescent="0.25">
      <c r="A410" s="26"/>
      <c r="B410" s="26"/>
      <c r="C410" s="26"/>
      <c r="D410" s="27"/>
      <c r="E410" s="30" t="s">
        <v>266</v>
      </c>
      <c r="F410" s="26">
        <v>1</v>
      </c>
      <c r="G410" s="32">
        <v>4.37</v>
      </c>
      <c r="H410" s="32"/>
      <c r="I410" s="32">
        <v>3.6</v>
      </c>
      <c r="J410" s="33">
        <f t="shared" si="46"/>
        <v>15.73</v>
      </c>
      <c r="K410" s="26"/>
      <c r="L410" s="26"/>
      <c r="M410" s="26"/>
    </row>
    <row r="411" spans="1:15" x14ac:dyDescent="0.25">
      <c r="A411" s="26"/>
      <c r="B411" s="26"/>
      <c r="C411" s="26"/>
      <c r="D411" s="27"/>
      <c r="E411" s="30" t="s">
        <v>197</v>
      </c>
      <c r="F411" s="26">
        <v>1</v>
      </c>
      <c r="G411" s="32">
        <v>2.2400000000000002</v>
      </c>
      <c r="H411" s="32"/>
      <c r="I411" s="32">
        <v>3.6</v>
      </c>
      <c r="J411" s="33">
        <f t="shared" si="46"/>
        <v>8.06</v>
      </c>
      <c r="K411" s="26"/>
      <c r="L411" s="26"/>
      <c r="M411" s="26"/>
    </row>
    <row r="412" spans="1:15" x14ac:dyDescent="0.25">
      <c r="A412" s="26"/>
      <c r="B412" s="26"/>
      <c r="C412" s="26"/>
      <c r="D412" s="27"/>
      <c r="E412" s="26"/>
      <c r="F412" s="26"/>
      <c r="G412" s="26"/>
      <c r="H412" s="26"/>
      <c r="I412" s="26"/>
      <c r="J412" s="28" t="s">
        <v>267</v>
      </c>
      <c r="K412" s="29">
        <f>SUM(J397:J411)</f>
        <v>248.67</v>
      </c>
      <c r="L412" s="20"/>
      <c r="M412" s="29">
        <f>ROUND(L412*K412,2)</f>
        <v>0</v>
      </c>
      <c r="N412" s="58" t="str">
        <f t="shared" ref="N412" si="47">IF(L412&lt;=0,"INDICAR PRECIO","PRECIO INDICADO")</f>
        <v>INDICAR PRECIO</v>
      </c>
      <c r="O412" s="58"/>
    </row>
    <row r="413" spans="1:15" ht="3" customHeight="1" x14ac:dyDescent="0.25">
      <c r="A413" s="50"/>
      <c r="B413" s="50"/>
      <c r="C413" s="50"/>
      <c r="D413" s="51"/>
      <c r="E413" s="50"/>
      <c r="F413" s="50"/>
      <c r="G413" s="50"/>
      <c r="H413" s="50"/>
      <c r="I413" s="50"/>
      <c r="J413" s="50"/>
      <c r="K413" s="50"/>
      <c r="L413" s="50"/>
      <c r="M413" s="50"/>
    </row>
    <row r="414" spans="1:15" x14ac:dyDescent="0.25">
      <c r="A414" s="28" t="s">
        <v>268</v>
      </c>
      <c r="B414" s="30" t="s">
        <v>20</v>
      </c>
      <c r="C414" s="30" t="s">
        <v>21</v>
      </c>
      <c r="D414" s="31" t="s">
        <v>269</v>
      </c>
      <c r="E414" s="26"/>
      <c r="F414" s="26"/>
      <c r="G414" s="26"/>
      <c r="H414" s="26"/>
      <c r="I414" s="26"/>
      <c r="J414" s="26"/>
      <c r="K414" s="33">
        <f>K418</f>
        <v>24.34</v>
      </c>
      <c r="L414" s="33">
        <f>L418</f>
        <v>0</v>
      </c>
      <c r="M414" s="33">
        <f>M418</f>
        <v>0</v>
      </c>
    </row>
    <row r="415" spans="1:15" ht="112.5" x14ac:dyDescent="0.25">
      <c r="A415" s="26"/>
      <c r="B415" s="26"/>
      <c r="C415" s="26"/>
      <c r="D415" s="27" t="s">
        <v>270</v>
      </c>
      <c r="E415" s="26"/>
      <c r="F415" s="26"/>
      <c r="G415" s="26"/>
      <c r="H415" s="26"/>
      <c r="I415" s="26"/>
      <c r="J415" s="26"/>
      <c r="K415" s="26"/>
      <c r="L415" s="26"/>
      <c r="M415" s="26"/>
    </row>
    <row r="416" spans="1:15" x14ac:dyDescent="0.25">
      <c r="A416" s="26"/>
      <c r="B416" s="26"/>
      <c r="C416" s="26"/>
      <c r="D416" s="27"/>
      <c r="E416" s="30" t="s">
        <v>271</v>
      </c>
      <c r="F416" s="26"/>
      <c r="G416" s="32"/>
      <c r="H416" s="32"/>
      <c r="I416" s="32"/>
      <c r="J416" s="33">
        <f>F416*(G416+ (G416= 0))*(H416+ (H416= 0))*(I416+ (I416= 0))</f>
        <v>0</v>
      </c>
      <c r="K416" s="26"/>
      <c r="L416" s="26"/>
      <c r="M416" s="26"/>
    </row>
    <row r="417" spans="1:15" x14ac:dyDescent="0.25">
      <c r="A417" s="26"/>
      <c r="B417" s="26"/>
      <c r="C417" s="26"/>
      <c r="D417" s="27"/>
      <c r="E417" s="30" t="s">
        <v>187</v>
      </c>
      <c r="F417" s="26">
        <v>1</v>
      </c>
      <c r="G417" s="32">
        <v>6.76</v>
      </c>
      <c r="H417" s="32"/>
      <c r="I417" s="32">
        <v>3.6</v>
      </c>
      <c r="J417" s="33">
        <f>F417*(G417+ (G417= 0))*(H417+ (H417= 0))*(I417+ (I417= 0))</f>
        <v>24.34</v>
      </c>
      <c r="K417" s="26"/>
      <c r="L417" s="26"/>
      <c r="M417" s="26"/>
    </row>
    <row r="418" spans="1:15" x14ac:dyDescent="0.25">
      <c r="A418" s="26"/>
      <c r="B418" s="26"/>
      <c r="C418" s="26"/>
      <c r="D418" s="27"/>
      <c r="E418" s="26"/>
      <c r="F418" s="26"/>
      <c r="G418" s="26"/>
      <c r="H418" s="26"/>
      <c r="I418" s="26"/>
      <c r="J418" s="28" t="s">
        <v>272</v>
      </c>
      <c r="K418" s="29">
        <f>SUM(J416:J417)</f>
        <v>24.34</v>
      </c>
      <c r="L418" s="20"/>
      <c r="M418" s="29">
        <f>ROUND(L418*K418,2)</f>
        <v>0</v>
      </c>
      <c r="N418" s="58" t="str">
        <f t="shared" ref="N418" si="48">IF(L418&lt;=0,"INDICAR PRECIO","PRECIO INDICADO")</f>
        <v>INDICAR PRECIO</v>
      </c>
      <c r="O418" s="58"/>
    </row>
    <row r="419" spans="1:15" ht="3" customHeight="1" x14ac:dyDescent="0.25">
      <c r="A419" s="50"/>
      <c r="B419" s="50"/>
      <c r="C419" s="50"/>
      <c r="D419" s="51"/>
      <c r="E419" s="50"/>
      <c r="F419" s="50"/>
      <c r="G419" s="50"/>
      <c r="H419" s="50"/>
      <c r="I419" s="50"/>
      <c r="J419" s="50"/>
      <c r="K419" s="50"/>
      <c r="L419" s="50"/>
      <c r="M419" s="50"/>
    </row>
    <row r="420" spans="1:15" x14ac:dyDescent="0.25">
      <c r="A420" s="28" t="s">
        <v>273</v>
      </c>
      <c r="B420" s="30" t="s">
        <v>20</v>
      </c>
      <c r="C420" s="30" t="s">
        <v>21</v>
      </c>
      <c r="D420" s="31" t="s">
        <v>274</v>
      </c>
      <c r="E420" s="26"/>
      <c r="F420" s="26"/>
      <c r="G420" s="26"/>
      <c r="H420" s="26"/>
      <c r="I420" s="26"/>
      <c r="J420" s="26"/>
      <c r="K420" s="33">
        <f>K424</f>
        <v>10.19</v>
      </c>
      <c r="L420" s="33">
        <f>L424</f>
        <v>0</v>
      </c>
      <c r="M420" s="33">
        <f>M424</f>
        <v>0</v>
      </c>
    </row>
    <row r="421" spans="1:15" ht="315" x14ac:dyDescent="0.25">
      <c r="A421" s="26"/>
      <c r="B421" s="26"/>
      <c r="C421" s="26"/>
      <c r="D421" s="27" t="s">
        <v>275</v>
      </c>
      <c r="E421" s="26"/>
      <c r="F421" s="26"/>
      <c r="G421" s="26"/>
      <c r="H421" s="26"/>
      <c r="I421" s="26"/>
      <c r="J421" s="26"/>
      <c r="K421" s="26"/>
      <c r="L421" s="26"/>
      <c r="M421" s="26"/>
    </row>
    <row r="422" spans="1:15" x14ac:dyDescent="0.25">
      <c r="A422" s="26"/>
      <c r="B422" s="26"/>
      <c r="C422" s="26"/>
      <c r="D422" s="27"/>
      <c r="E422" s="30" t="s">
        <v>276</v>
      </c>
      <c r="F422" s="26"/>
      <c r="G422" s="32"/>
      <c r="H422" s="32"/>
      <c r="I422" s="32"/>
      <c r="J422" s="33">
        <f>F422*(G422+ (G422= 0))*(H422+ (H422= 0))*(I422+ (I422= 0))</f>
        <v>0</v>
      </c>
      <c r="K422" s="26"/>
      <c r="L422" s="26"/>
      <c r="M422" s="26"/>
    </row>
    <row r="423" spans="1:15" x14ac:dyDescent="0.25">
      <c r="A423" s="26"/>
      <c r="B423" s="26"/>
      <c r="C423" s="26"/>
      <c r="D423" s="27"/>
      <c r="E423" s="30" t="s">
        <v>277</v>
      </c>
      <c r="F423" s="26">
        <v>1</v>
      </c>
      <c r="G423" s="32">
        <v>2.83</v>
      </c>
      <c r="H423" s="32"/>
      <c r="I423" s="32">
        <v>3.6</v>
      </c>
      <c r="J423" s="33">
        <f>F423*(G423+ (G423= 0))*(H423+ (H423= 0))*(I423+ (I423= 0))</f>
        <v>10.19</v>
      </c>
      <c r="K423" s="26"/>
      <c r="L423" s="26"/>
      <c r="M423" s="26"/>
    </row>
    <row r="424" spans="1:15" x14ac:dyDescent="0.25">
      <c r="A424" s="26"/>
      <c r="B424" s="26"/>
      <c r="C424" s="26"/>
      <c r="D424" s="27"/>
      <c r="E424" s="26"/>
      <c r="F424" s="26"/>
      <c r="G424" s="26"/>
      <c r="H424" s="26"/>
      <c r="I424" s="26"/>
      <c r="J424" s="28" t="s">
        <v>278</v>
      </c>
      <c r="K424" s="29">
        <f>SUM(J422:J423)</f>
        <v>10.19</v>
      </c>
      <c r="L424" s="20"/>
      <c r="M424" s="29">
        <f>ROUND(L424*K424,2)</f>
        <v>0</v>
      </c>
      <c r="N424" s="58" t="str">
        <f t="shared" ref="N424" si="49">IF(L424&lt;=0,"INDICAR PRECIO","PRECIO INDICADO")</f>
        <v>INDICAR PRECIO</v>
      </c>
      <c r="O424" s="58"/>
    </row>
    <row r="425" spans="1:15" ht="3" customHeight="1" x14ac:dyDescent="0.25">
      <c r="A425" s="50"/>
      <c r="B425" s="50"/>
      <c r="C425" s="50"/>
      <c r="D425" s="51"/>
      <c r="E425" s="50"/>
      <c r="F425" s="50"/>
      <c r="G425" s="50"/>
      <c r="H425" s="50"/>
      <c r="I425" s="50"/>
      <c r="J425" s="50"/>
      <c r="K425" s="50"/>
      <c r="L425" s="50"/>
      <c r="M425" s="50"/>
    </row>
    <row r="426" spans="1:15" x14ac:dyDescent="0.25">
      <c r="A426" s="28" t="s">
        <v>279</v>
      </c>
      <c r="B426" s="30" t="s">
        <v>20</v>
      </c>
      <c r="C426" s="30" t="s">
        <v>21</v>
      </c>
      <c r="D426" s="31" t="s">
        <v>280</v>
      </c>
      <c r="E426" s="26"/>
      <c r="F426" s="26"/>
      <c r="G426" s="26"/>
      <c r="H426" s="26"/>
      <c r="I426" s="26"/>
      <c r="J426" s="26"/>
      <c r="K426" s="33">
        <f>K444</f>
        <v>129.09</v>
      </c>
      <c r="L426" s="33">
        <f>L444</f>
        <v>0</v>
      </c>
      <c r="M426" s="33">
        <f>M444</f>
        <v>0</v>
      </c>
    </row>
    <row r="427" spans="1:15" ht="123.75" x14ac:dyDescent="0.25">
      <c r="A427" s="26"/>
      <c r="B427" s="26"/>
      <c r="C427" s="26"/>
      <c r="D427" s="27" t="s">
        <v>281</v>
      </c>
      <c r="E427" s="26"/>
      <c r="F427" s="26"/>
      <c r="G427" s="26"/>
      <c r="H427" s="26"/>
      <c r="I427" s="26"/>
      <c r="J427" s="26"/>
      <c r="K427" s="26"/>
      <c r="L427" s="26"/>
      <c r="M427" s="26"/>
    </row>
    <row r="428" spans="1:15" x14ac:dyDescent="0.25">
      <c r="A428" s="26"/>
      <c r="B428" s="26"/>
      <c r="C428" s="26"/>
      <c r="D428" s="27"/>
      <c r="E428" s="30" t="s">
        <v>282</v>
      </c>
      <c r="F428" s="26"/>
      <c r="G428" s="32"/>
      <c r="H428" s="32"/>
      <c r="I428" s="32"/>
      <c r="J428" s="33">
        <f t="shared" ref="J428:J443" si="50">F428*(G428+ (G428= 0))*(H428+ (H428= 0))*(I428+ (I428= 0))</f>
        <v>0</v>
      </c>
      <c r="K428" s="26"/>
      <c r="L428" s="26"/>
      <c r="M428" s="26"/>
    </row>
    <row r="429" spans="1:15" x14ac:dyDescent="0.25">
      <c r="A429" s="26"/>
      <c r="B429" s="26"/>
      <c r="C429" s="26"/>
      <c r="D429" s="27"/>
      <c r="E429" s="30" t="s">
        <v>261</v>
      </c>
      <c r="F429" s="26"/>
      <c r="G429" s="32"/>
      <c r="H429" s="32"/>
      <c r="I429" s="32"/>
      <c r="J429" s="33">
        <f t="shared" si="50"/>
        <v>0</v>
      </c>
      <c r="K429" s="26"/>
      <c r="L429" s="26"/>
      <c r="M429" s="26"/>
    </row>
    <row r="430" spans="1:15" x14ac:dyDescent="0.25">
      <c r="A430" s="26"/>
      <c r="B430" s="26"/>
      <c r="C430" s="26"/>
      <c r="D430" s="27"/>
      <c r="E430" s="30" t="s">
        <v>283</v>
      </c>
      <c r="F430" s="26">
        <v>1</v>
      </c>
      <c r="G430" s="32">
        <v>2.58</v>
      </c>
      <c r="H430" s="32"/>
      <c r="I430" s="32">
        <v>3.6</v>
      </c>
      <c r="J430" s="33">
        <f t="shared" si="50"/>
        <v>9.2899999999999991</v>
      </c>
      <c r="K430" s="26"/>
      <c r="L430" s="26"/>
      <c r="M430" s="26"/>
    </row>
    <row r="431" spans="1:15" x14ac:dyDescent="0.25">
      <c r="A431" s="26"/>
      <c r="B431" s="26"/>
      <c r="C431" s="26"/>
      <c r="D431" s="27"/>
      <c r="E431" s="30" t="s">
        <v>15</v>
      </c>
      <c r="F431" s="26">
        <v>1</v>
      </c>
      <c r="G431" s="32">
        <v>0.86</v>
      </c>
      <c r="H431" s="32"/>
      <c r="I431" s="32">
        <v>3.6</v>
      </c>
      <c r="J431" s="33">
        <f t="shared" si="50"/>
        <v>3.1</v>
      </c>
      <c r="K431" s="26"/>
      <c r="L431" s="26"/>
      <c r="M431" s="26"/>
    </row>
    <row r="432" spans="1:15" x14ac:dyDescent="0.25">
      <c r="A432" s="26"/>
      <c r="B432" s="26"/>
      <c r="C432" s="26"/>
      <c r="D432" s="27"/>
      <c r="E432" s="30" t="s">
        <v>15</v>
      </c>
      <c r="F432" s="26">
        <v>1</v>
      </c>
      <c r="G432" s="32">
        <v>0.84</v>
      </c>
      <c r="H432" s="32"/>
      <c r="I432" s="32">
        <v>3.6</v>
      </c>
      <c r="J432" s="33">
        <f t="shared" si="50"/>
        <v>3.02</v>
      </c>
      <c r="K432" s="26"/>
      <c r="L432" s="26"/>
      <c r="M432" s="26"/>
    </row>
    <row r="433" spans="1:15" x14ac:dyDescent="0.25">
      <c r="A433" s="26"/>
      <c r="B433" s="26"/>
      <c r="C433" s="26"/>
      <c r="D433" s="27"/>
      <c r="E433" s="30" t="s">
        <v>284</v>
      </c>
      <c r="F433" s="26">
        <v>1</v>
      </c>
      <c r="G433" s="32">
        <v>0.93</v>
      </c>
      <c r="H433" s="32"/>
      <c r="I433" s="32">
        <v>3.6</v>
      </c>
      <c r="J433" s="33">
        <f t="shared" si="50"/>
        <v>3.35</v>
      </c>
      <c r="K433" s="26"/>
      <c r="L433" s="26"/>
      <c r="M433" s="26"/>
    </row>
    <row r="434" spans="1:15" x14ac:dyDescent="0.25">
      <c r="A434" s="26"/>
      <c r="B434" s="26"/>
      <c r="C434" s="26"/>
      <c r="D434" s="27"/>
      <c r="E434" s="30" t="s">
        <v>15</v>
      </c>
      <c r="F434" s="26">
        <v>1</v>
      </c>
      <c r="G434" s="32">
        <v>0.84</v>
      </c>
      <c r="H434" s="32"/>
      <c r="I434" s="32">
        <v>3.6</v>
      </c>
      <c r="J434" s="33">
        <f t="shared" si="50"/>
        <v>3.02</v>
      </c>
      <c r="K434" s="26"/>
      <c r="L434" s="26"/>
      <c r="M434" s="26"/>
    </row>
    <row r="435" spans="1:15" x14ac:dyDescent="0.25">
      <c r="A435" s="26"/>
      <c r="B435" s="26"/>
      <c r="C435" s="26"/>
      <c r="D435" s="27"/>
      <c r="E435" s="30" t="s">
        <v>15</v>
      </c>
      <c r="F435" s="26">
        <v>1</v>
      </c>
      <c r="G435" s="32">
        <v>1.95</v>
      </c>
      <c r="H435" s="32"/>
      <c r="I435" s="32">
        <v>3.6</v>
      </c>
      <c r="J435" s="33">
        <f t="shared" si="50"/>
        <v>7.02</v>
      </c>
      <c r="K435" s="26"/>
      <c r="L435" s="26"/>
      <c r="M435" s="26"/>
    </row>
    <row r="436" spans="1:15" x14ac:dyDescent="0.25">
      <c r="A436" s="26"/>
      <c r="B436" s="26"/>
      <c r="C436" s="26"/>
      <c r="D436" s="27"/>
      <c r="E436" s="30" t="s">
        <v>15</v>
      </c>
      <c r="F436" s="26">
        <v>1</v>
      </c>
      <c r="G436" s="32">
        <v>8.57</v>
      </c>
      <c r="H436" s="32"/>
      <c r="I436" s="32">
        <v>3.6</v>
      </c>
      <c r="J436" s="33">
        <f t="shared" si="50"/>
        <v>30.85</v>
      </c>
      <c r="K436" s="26"/>
      <c r="L436" s="26"/>
      <c r="M436" s="26"/>
    </row>
    <row r="437" spans="1:15" x14ac:dyDescent="0.25">
      <c r="A437" s="26"/>
      <c r="B437" s="26"/>
      <c r="C437" s="26"/>
      <c r="D437" s="27"/>
      <c r="E437" s="30" t="s">
        <v>15</v>
      </c>
      <c r="F437" s="26">
        <v>1</v>
      </c>
      <c r="G437" s="32">
        <v>2.44</v>
      </c>
      <c r="H437" s="32"/>
      <c r="I437" s="32">
        <v>3.6</v>
      </c>
      <c r="J437" s="33">
        <f t="shared" si="50"/>
        <v>8.7799999999999994</v>
      </c>
      <c r="K437" s="26"/>
      <c r="L437" s="26"/>
      <c r="M437" s="26"/>
    </row>
    <row r="438" spans="1:15" x14ac:dyDescent="0.25">
      <c r="A438" s="26"/>
      <c r="B438" s="26"/>
      <c r="C438" s="26"/>
      <c r="D438" s="27"/>
      <c r="E438" s="30" t="s">
        <v>15</v>
      </c>
      <c r="F438" s="26">
        <v>1</v>
      </c>
      <c r="G438" s="32">
        <v>2.08</v>
      </c>
      <c r="H438" s="32"/>
      <c r="I438" s="32">
        <v>3.6</v>
      </c>
      <c r="J438" s="33">
        <f t="shared" si="50"/>
        <v>7.49</v>
      </c>
      <c r="K438" s="26"/>
      <c r="L438" s="26"/>
      <c r="M438" s="26"/>
    </row>
    <row r="439" spans="1:15" x14ac:dyDescent="0.25">
      <c r="A439" s="26"/>
      <c r="B439" s="26"/>
      <c r="C439" s="26"/>
      <c r="D439" s="27"/>
      <c r="E439" s="30" t="s">
        <v>187</v>
      </c>
      <c r="F439" s="26">
        <v>1</v>
      </c>
      <c r="G439" s="32">
        <v>2.71</v>
      </c>
      <c r="H439" s="32"/>
      <c r="I439" s="32">
        <v>3.6</v>
      </c>
      <c r="J439" s="33">
        <f t="shared" si="50"/>
        <v>9.76</v>
      </c>
      <c r="K439" s="26"/>
      <c r="L439" s="26"/>
      <c r="M439" s="26"/>
    </row>
    <row r="440" spans="1:15" x14ac:dyDescent="0.25">
      <c r="A440" s="26"/>
      <c r="B440" s="26"/>
      <c r="C440" s="26"/>
      <c r="D440" s="27"/>
      <c r="E440" s="30" t="s">
        <v>201</v>
      </c>
      <c r="F440" s="26">
        <v>1</v>
      </c>
      <c r="G440" s="32">
        <v>3.08</v>
      </c>
      <c r="H440" s="32"/>
      <c r="I440" s="32">
        <v>3.6</v>
      </c>
      <c r="J440" s="33">
        <f t="shared" si="50"/>
        <v>11.09</v>
      </c>
      <c r="K440" s="26"/>
      <c r="L440" s="26"/>
      <c r="M440" s="26"/>
    </row>
    <row r="441" spans="1:15" x14ac:dyDescent="0.25">
      <c r="A441" s="26"/>
      <c r="B441" s="26"/>
      <c r="C441" s="26"/>
      <c r="D441" s="27"/>
      <c r="E441" s="30" t="s">
        <v>193</v>
      </c>
      <c r="F441" s="26">
        <v>1</v>
      </c>
      <c r="G441" s="32">
        <v>6.04</v>
      </c>
      <c r="H441" s="32"/>
      <c r="I441" s="32">
        <v>3.6</v>
      </c>
      <c r="J441" s="33">
        <f t="shared" si="50"/>
        <v>21.74</v>
      </c>
      <c r="K441" s="26"/>
      <c r="L441" s="26"/>
      <c r="M441" s="26"/>
    </row>
    <row r="442" spans="1:15" x14ac:dyDescent="0.25">
      <c r="A442" s="26"/>
      <c r="B442" s="26"/>
      <c r="C442" s="26"/>
      <c r="D442" s="27"/>
      <c r="E442" s="30" t="s">
        <v>15</v>
      </c>
      <c r="F442" s="26">
        <v>1</v>
      </c>
      <c r="G442" s="32">
        <v>1.37</v>
      </c>
      <c r="H442" s="32"/>
      <c r="I442" s="32">
        <v>3.6</v>
      </c>
      <c r="J442" s="33">
        <f t="shared" si="50"/>
        <v>4.93</v>
      </c>
      <c r="K442" s="26"/>
      <c r="L442" s="26"/>
      <c r="M442" s="26"/>
    </row>
    <row r="443" spans="1:15" x14ac:dyDescent="0.25">
      <c r="A443" s="26"/>
      <c r="B443" s="26"/>
      <c r="C443" s="26"/>
      <c r="D443" s="27"/>
      <c r="E443" s="30" t="s">
        <v>15</v>
      </c>
      <c r="F443" s="26">
        <v>1</v>
      </c>
      <c r="G443" s="32">
        <v>1.57</v>
      </c>
      <c r="H443" s="32"/>
      <c r="I443" s="32">
        <v>3.6</v>
      </c>
      <c r="J443" s="33">
        <f t="shared" si="50"/>
        <v>5.65</v>
      </c>
      <c r="K443" s="26"/>
      <c r="L443" s="26"/>
      <c r="M443" s="26"/>
    </row>
    <row r="444" spans="1:15" x14ac:dyDescent="0.25">
      <c r="A444" s="26"/>
      <c r="B444" s="26"/>
      <c r="C444" s="26"/>
      <c r="D444" s="27"/>
      <c r="E444" s="26"/>
      <c r="F444" s="26"/>
      <c r="G444" s="26"/>
      <c r="H444" s="26"/>
      <c r="I444" s="26"/>
      <c r="J444" s="28" t="s">
        <v>285</v>
      </c>
      <c r="K444" s="29">
        <f>SUM(J428:J443)</f>
        <v>129.09</v>
      </c>
      <c r="L444" s="20"/>
      <c r="M444" s="29">
        <f>ROUND(L444*K444,2)</f>
        <v>0</v>
      </c>
      <c r="N444" s="58" t="str">
        <f t="shared" ref="N444" si="51">IF(L444&lt;=0,"INDICAR PRECIO","PRECIO INDICADO")</f>
        <v>INDICAR PRECIO</v>
      </c>
      <c r="O444" s="58"/>
    </row>
    <row r="445" spans="1:15" ht="3" customHeight="1" x14ac:dyDescent="0.25">
      <c r="A445" s="50"/>
      <c r="B445" s="50"/>
      <c r="C445" s="50"/>
      <c r="D445" s="51"/>
      <c r="E445" s="50"/>
      <c r="F445" s="50"/>
      <c r="G445" s="50"/>
      <c r="H445" s="50"/>
      <c r="I445" s="50"/>
      <c r="J445" s="50"/>
      <c r="K445" s="50"/>
      <c r="L445" s="50"/>
      <c r="M445" s="50"/>
    </row>
    <row r="446" spans="1:15" x14ac:dyDescent="0.25">
      <c r="A446" s="28" t="s">
        <v>286</v>
      </c>
      <c r="B446" s="30" t="s">
        <v>20</v>
      </c>
      <c r="C446" s="30" t="s">
        <v>21</v>
      </c>
      <c r="D446" s="31" t="s">
        <v>287</v>
      </c>
      <c r="E446" s="26"/>
      <c r="F446" s="26"/>
      <c r="G446" s="26"/>
      <c r="H446" s="26"/>
      <c r="I446" s="26"/>
      <c r="J446" s="26"/>
      <c r="K446" s="33">
        <f>K478</f>
        <v>195.73</v>
      </c>
      <c r="L446" s="33">
        <f>L478</f>
        <v>0</v>
      </c>
      <c r="M446" s="33">
        <f>M478</f>
        <v>0</v>
      </c>
    </row>
    <row r="447" spans="1:15" ht="123.75" x14ac:dyDescent="0.25">
      <c r="A447" s="26"/>
      <c r="B447" s="26"/>
      <c r="C447" s="26"/>
      <c r="D447" s="27" t="s">
        <v>288</v>
      </c>
      <c r="E447" s="26"/>
      <c r="F447" s="26"/>
      <c r="G447" s="26"/>
      <c r="H447" s="26"/>
      <c r="I447" s="26"/>
      <c r="J447" s="26"/>
      <c r="K447" s="26"/>
      <c r="L447" s="26"/>
      <c r="M447" s="26"/>
    </row>
    <row r="448" spans="1:15" x14ac:dyDescent="0.25">
      <c r="A448" s="26"/>
      <c r="B448" s="26"/>
      <c r="C448" s="26"/>
      <c r="D448" s="27"/>
      <c r="E448" s="30" t="s">
        <v>282</v>
      </c>
      <c r="F448" s="26"/>
      <c r="G448" s="32"/>
      <c r="H448" s="32"/>
      <c r="I448" s="32"/>
      <c r="J448" s="33">
        <f t="shared" ref="J448:J477" si="52">F448*(G448+ (G448= 0))*(H448+ (H448= 0))*(I448+ (I448= 0))</f>
        <v>0</v>
      </c>
      <c r="K448" s="26"/>
      <c r="L448" s="26"/>
      <c r="M448" s="26"/>
    </row>
    <row r="449" spans="1:13" x14ac:dyDescent="0.25">
      <c r="A449" s="26"/>
      <c r="B449" s="26"/>
      <c r="C449" s="26"/>
      <c r="D449" s="27"/>
      <c r="E449" s="30" t="s">
        <v>192</v>
      </c>
      <c r="F449" s="26">
        <v>1</v>
      </c>
      <c r="G449" s="32">
        <v>4.47</v>
      </c>
      <c r="H449" s="32"/>
      <c r="I449" s="32">
        <v>3</v>
      </c>
      <c r="J449" s="33">
        <f t="shared" si="52"/>
        <v>13.41</v>
      </c>
      <c r="K449" s="26"/>
      <c r="L449" s="26"/>
      <c r="M449" s="26"/>
    </row>
    <row r="450" spans="1:13" x14ac:dyDescent="0.25">
      <c r="A450" s="26"/>
      <c r="B450" s="26"/>
      <c r="C450" s="26"/>
      <c r="D450" s="27"/>
      <c r="E450" s="30" t="s">
        <v>15</v>
      </c>
      <c r="F450" s="26">
        <v>1</v>
      </c>
      <c r="G450" s="32">
        <v>4.75</v>
      </c>
      <c r="H450" s="32"/>
      <c r="I450" s="32">
        <v>3</v>
      </c>
      <c r="J450" s="33">
        <f t="shared" si="52"/>
        <v>14.25</v>
      </c>
      <c r="K450" s="26"/>
      <c r="L450" s="26"/>
      <c r="M450" s="26"/>
    </row>
    <row r="451" spans="1:13" x14ac:dyDescent="0.25">
      <c r="A451" s="26"/>
      <c r="B451" s="26"/>
      <c r="C451" s="26"/>
      <c r="D451" s="27"/>
      <c r="E451" s="30" t="s">
        <v>15</v>
      </c>
      <c r="F451" s="26">
        <v>1</v>
      </c>
      <c r="G451" s="32">
        <v>2.7</v>
      </c>
      <c r="H451" s="32"/>
      <c r="I451" s="32">
        <v>3</v>
      </c>
      <c r="J451" s="33">
        <f t="shared" si="52"/>
        <v>8.1</v>
      </c>
      <c r="K451" s="26"/>
      <c r="L451" s="26"/>
      <c r="M451" s="26"/>
    </row>
    <row r="452" spans="1:13" x14ac:dyDescent="0.25">
      <c r="A452" s="26"/>
      <c r="B452" s="26"/>
      <c r="C452" s="26"/>
      <c r="D452" s="27"/>
      <c r="E452" s="30" t="s">
        <v>15</v>
      </c>
      <c r="F452" s="26">
        <v>1</v>
      </c>
      <c r="G452" s="32">
        <v>2.5499999999999998</v>
      </c>
      <c r="H452" s="32"/>
      <c r="I452" s="32">
        <v>3</v>
      </c>
      <c r="J452" s="33">
        <f t="shared" si="52"/>
        <v>7.65</v>
      </c>
      <c r="K452" s="26"/>
      <c r="L452" s="26"/>
      <c r="M452" s="26"/>
    </row>
    <row r="453" spans="1:13" x14ac:dyDescent="0.25">
      <c r="A453" s="26"/>
      <c r="B453" s="26"/>
      <c r="C453" s="26"/>
      <c r="D453" s="27"/>
      <c r="E453" s="30" t="s">
        <v>15</v>
      </c>
      <c r="F453" s="26">
        <v>1</v>
      </c>
      <c r="G453" s="32">
        <v>1.38</v>
      </c>
      <c r="H453" s="32"/>
      <c r="I453" s="32">
        <v>3</v>
      </c>
      <c r="J453" s="33">
        <f t="shared" si="52"/>
        <v>4.1399999999999997</v>
      </c>
      <c r="K453" s="26"/>
      <c r="L453" s="26"/>
      <c r="M453" s="26"/>
    </row>
    <row r="454" spans="1:13" x14ac:dyDescent="0.25">
      <c r="A454" s="26"/>
      <c r="B454" s="26"/>
      <c r="C454" s="26"/>
      <c r="D454" s="27"/>
      <c r="E454" s="30" t="s">
        <v>15</v>
      </c>
      <c r="F454" s="26">
        <v>1</v>
      </c>
      <c r="G454" s="32">
        <v>1.56</v>
      </c>
      <c r="H454" s="32"/>
      <c r="I454" s="32">
        <v>3</v>
      </c>
      <c r="J454" s="33">
        <f t="shared" si="52"/>
        <v>4.68</v>
      </c>
      <c r="K454" s="26"/>
      <c r="L454" s="26"/>
      <c r="M454" s="26"/>
    </row>
    <row r="455" spans="1:13" x14ac:dyDescent="0.25">
      <c r="A455" s="26"/>
      <c r="B455" s="26"/>
      <c r="C455" s="26"/>
      <c r="D455" s="27"/>
      <c r="E455" s="30" t="s">
        <v>15</v>
      </c>
      <c r="F455" s="26">
        <v>1</v>
      </c>
      <c r="G455" s="32">
        <v>1.1000000000000001</v>
      </c>
      <c r="H455" s="32"/>
      <c r="I455" s="32">
        <v>3</v>
      </c>
      <c r="J455" s="33">
        <f t="shared" si="52"/>
        <v>3.3</v>
      </c>
      <c r="K455" s="26"/>
      <c r="L455" s="26"/>
      <c r="M455" s="26"/>
    </row>
    <row r="456" spans="1:13" x14ac:dyDescent="0.25">
      <c r="A456" s="26"/>
      <c r="B456" s="26"/>
      <c r="C456" s="26"/>
      <c r="D456" s="27"/>
      <c r="E456" s="30" t="s">
        <v>15</v>
      </c>
      <c r="F456" s="26">
        <v>1</v>
      </c>
      <c r="G456" s="32">
        <v>2.4700000000000002</v>
      </c>
      <c r="H456" s="32"/>
      <c r="I456" s="32">
        <v>3</v>
      </c>
      <c r="J456" s="33">
        <f t="shared" si="52"/>
        <v>7.41</v>
      </c>
      <c r="K456" s="26"/>
      <c r="L456" s="26"/>
      <c r="M456" s="26"/>
    </row>
    <row r="457" spans="1:13" x14ac:dyDescent="0.25">
      <c r="A457" s="26"/>
      <c r="B457" s="26"/>
      <c r="C457" s="26"/>
      <c r="D457" s="27"/>
      <c r="E457" s="30" t="s">
        <v>15</v>
      </c>
      <c r="F457" s="26">
        <v>1</v>
      </c>
      <c r="G457" s="32">
        <v>1.56</v>
      </c>
      <c r="H457" s="32"/>
      <c r="I457" s="32">
        <v>3</v>
      </c>
      <c r="J457" s="33">
        <f t="shared" si="52"/>
        <v>4.68</v>
      </c>
      <c r="K457" s="26"/>
      <c r="L457" s="26"/>
      <c r="M457" s="26"/>
    </row>
    <row r="458" spans="1:13" x14ac:dyDescent="0.25">
      <c r="A458" s="26"/>
      <c r="B458" s="26"/>
      <c r="C458" s="26"/>
      <c r="D458" s="27"/>
      <c r="E458" s="30" t="s">
        <v>15</v>
      </c>
      <c r="F458" s="26">
        <v>1</v>
      </c>
      <c r="G458" s="32">
        <v>4.3899999999999997</v>
      </c>
      <c r="H458" s="32"/>
      <c r="I458" s="32">
        <v>3</v>
      </c>
      <c r="J458" s="33">
        <f t="shared" si="52"/>
        <v>13.17</v>
      </c>
      <c r="K458" s="26"/>
      <c r="L458" s="26"/>
      <c r="M458" s="26"/>
    </row>
    <row r="459" spans="1:13" x14ac:dyDescent="0.25">
      <c r="A459" s="26"/>
      <c r="B459" s="26"/>
      <c r="C459" s="26"/>
      <c r="D459" s="27"/>
      <c r="E459" s="30" t="s">
        <v>289</v>
      </c>
      <c r="F459" s="26">
        <v>1</v>
      </c>
      <c r="G459" s="32">
        <v>1.39</v>
      </c>
      <c r="H459" s="32"/>
      <c r="I459" s="32">
        <v>3</v>
      </c>
      <c r="J459" s="33">
        <f t="shared" si="52"/>
        <v>4.17</v>
      </c>
      <c r="K459" s="26"/>
      <c r="L459" s="26"/>
      <c r="M459" s="26"/>
    </row>
    <row r="460" spans="1:13" x14ac:dyDescent="0.25">
      <c r="A460" s="26"/>
      <c r="B460" s="26"/>
      <c r="C460" s="26"/>
      <c r="D460" s="27"/>
      <c r="E460" s="30" t="s">
        <v>15</v>
      </c>
      <c r="F460" s="26">
        <v>1</v>
      </c>
      <c r="G460" s="32">
        <v>4.4400000000000004</v>
      </c>
      <c r="H460" s="32"/>
      <c r="I460" s="32">
        <v>3</v>
      </c>
      <c r="J460" s="33">
        <f t="shared" si="52"/>
        <v>13.32</v>
      </c>
      <c r="K460" s="26"/>
      <c r="L460" s="26"/>
      <c r="M460" s="26"/>
    </row>
    <row r="461" spans="1:13" x14ac:dyDescent="0.25">
      <c r="A461" s="26"/>
      <c r="B461" s="26"/>
      <c r="C461" s="26"/>
      <c r="D461" s="27"/>
      <c r="E461" s="30" t="s">
        <v>15</v>
      </c>
      <c r="F461" s="26">
        <v>1</v>
      </c>
      <c r="G461" s="32">
        <v>1.56</v>
      </c>
      <c r="H461" s="32"/>
      <c r="I461" s="32">
        <v>3</v>
      </c>
      <c r="J461" s="33">
        <f t="shared" si="52"/>
        <v>4.68</v>
      </c>
      <c r="K461" s="26"/>
      <c r="L461" s="26"/>
      <c r="M461" s="26"/>
    </row>
    <row r="462" spans="1:13" x14ac:dyDescent="0.25">
      <c r="A462" s="26"/>
      <c r="B462" s="26"/>
      <c r="C462" s="26"/>
      <c r="D462" s="27"/>
      <c r="E462" s="30" t="s">
        <v>15</v>
      </c>
      <c r="F462" s="26">
        <v>1</v>
      </c>
      <c r="G462" s="32">
        <v>3.87</v>
      </c>
      <c r="H462" s="32"/>
      <c r="I462" s="32">
        <v>3</v>
      </c>
      <c r="J462" s="33">
        <f t="shared" si="52"/>
        <v>11.61</v>
      </c>
      <c r="K462" s="26"/>
      <c r="L462" s="26"/>
      <c r="M462" s="26"/>
    </row>
    <row r="463" spans="1:13" x14ac:dyDescent="0.25">
      <c r="A463" s="26"/>
      <c r="B463" s="26"/>
      <c r="C463" s="26"/>
      <c r="D463" s="27"/>
      <c r="E463" s="30" t="s">
        <v>15</v>
      </c>
      <c r="F463" s="26">
        <v>1</v>
      </c>
      <c r="G463" s="32">
        <v>3.1</v>
      </c>
      <c r="H463" s="32"/>
      <c r="I463" s="32">
        <v>3</v>
      </c>
      <c r="J463" s="33">
        <f t="shared" si="52"/>
        <v>9.3000000000000007</v>
      </c>
      <c r="K463" s="26"/>
      <c r="L463" s="26"/>
      <c r="M463" s="26"/>
    </row>
    <row r="464" spans="1:13" x14ac:dyDescent="0.25">
      <c r="A464" s="26"/>
      <c r="B464" s="26"/>
      <c r="C464" s="26"/>
      <c r="D464" s="27"/>
      <c r="E464" s="30" t="s">
        <v>290</v>
      </c>
      <c r="F464" s="26">
        <v>1</v>
      </c>
      <c r="G464" s="32">
        <v>2.19</v>
      </c>
      <c r="H464" s="32"/>
      <c r="I464" s="32">
        <v>3</v>
      </c>
      <c r="J464" s="33">
        <f t="shared" si="52"/>
        <v>6.57</v>
      </c>
      <c r="K464" s="26"/>
      <c r="L464" s="26"/>
      <c r="M464" s="26"/>
    </row>
    <row r="465" spans="1:15" x14ac:dyDescent="0.25">
      <c r="A465" s="26"/>
      <c r="B465" s="26"/>
      <c r="C465" s="26"/>
      <c r="D465" s="27"/>
      <c r="E465" s="30" t="s">
        <v>15</v>
      </c>
      <c r="F465" s="26">
        <v>1</v>
      </c>
      <c r="G465" s="32">
        <v>0.85</v>
      </c>
      <c r="H465" s="32"/>
      <c r="I465" s="32">
        <v>3</v>
      </c>
      <c r="J465" s="33">
        <f t="shared" si="52"/>
        <v>2.5499999999999998</v>
      </c>
      <c r="K465" s="26"/>
      <c r="L465" s="26"/>
      <c r="M465" s="26"/>
    </row>
    <row r="466" spans="1:15" x14ac:dyDescent="0.25">
      <c r="A466" s="26"/>
      <c r="B466" s="26"/>
      <c r="C466" s="26"/>
      <c r="D466" s="27"/>
      <c r="E466" s="30" t="s">
        <v>291</v>
      </c>
      <c r="F466" s="26">
        <v>1</v>
      </c>
      <c r="G466" s="32">
        <v>6.26</v>
      </c>
      <c r="H466" s="32"/>
      <c r="I466" s="32">
        <v>3</v>
      </c>
      <c r="J466" s="33">
        <f t="shared" si="52"/>
        <v>18.78</v>
      </c>
      <c r="K466" s="26"/>
      <c r="L466" s="26"/>
      <c r="M466" s="26"/>
    </row>
    <row r="467" spans="1:15" x14ac:dyDescent="0.25">
      <c r="A467" s="26"/>
      <c r="B467" s="26"/>
      <c r="C467" s="26"/>
      <c r="D467" s="27"/>
      <c r="E467" s="30" t="s">
        <v>15</v>
      </c>
      <c r="F467" s="26">
        <v>1</v>
      </c>
      <c r="G467" s="32">
        <v>2.76</v>
      </c>
      <c r="H467" s="32"/>
      <c r="I467" s="32">
        <v>3</v>
      </c>
      <c r="J467" s="33">
        <f t="shared" si="52"/>
        <v>8.2799999999999994</v>
      </c>
      <c r="K467" s="26"/>
      <c r="L467" s="26"/>
      <c r="M467" s="26"/>
    </row>
    <row r="468" spans="1:15" x14ac:dyDescent="0.25">
      <c r="A468" s="26"/>
      <c r="B468" s="26"/>
      <c r="C468" s="26"/>
      <c r="D468" s="27"/>
      <c r="E468" s="30" t="s">
        <v>15</v>
      </c>
      <c r="F468" s="26">
        <v>1</v>
      </c>
      <c r="G468" s="32">
        <v>5.23</v>
      </c>
      <c r="H468" s="32"/>
      <c r="I468" s="32">
        <v>3</v>
      </c>
      <c r="J468" s="33">
        <f t="shared" si="52"/>
        <v>15.69</v>
      </c>
      <c r="K468" s="26"/>
      <c r="L468" s="26"/>
      <c r="M468" s="26"/>
    </row>
    <row r="469" spans="1:15" x14ac:dyDescent="0.25">
      <c r="A469" s="26"/>
      <c r="B469" s="26"/>
      <c r="C469" s="26"/>
      <c r="D469" s="27"/>
      <c r="E469" s="30" t="s">
        <v>15</v>
      </c>
      <c r="F469" s="26">
        <v>1</v>
      </c>
      <c r="G469" s="32">
        <v>1.59</v>
      </c>
      <c r="H469" s="32"/>
      <c r="I469" s="32">
        <v>0.45</v>
      </c>
      <c r="J469" s="33">
        <f t="shared" si="52"/>
        <v>0.72</v>
      </c>
      <c r="K469" s="26"/>
      <c r="L469" s="26"/>
      <c r="M469" s="26"/>
    </row>
    <row r="470" spans="1:15" x14ac:dyDescent="0.25">
      <c r="A470" s="26"/>
      <c r="B470" s="26"/>
      <c r="C470" s="26"/>
      <c r="D470" s="27"/>
      <c r="E470" s="30" t="s">
        <v>15</v>
      </c>
      <c r="F470" s="26">
        <v>1</v>
      </c>
      <c r="G470" s="32">
        <v>1.57</v>
      </c>
      <c r="H470" s="32"/>
      <c r="I470" s="32">
        <v>0.45</v>
      </c>
      <c r="J470" s="33">
        <f t="shared" si="52"/>
        <v>0.71</v>
      </c>
      <c r="K470" s="26"/>
      <c r="L470" s="26"/>
      <c r="M470" s="26"/>
    </row>
    <row r="471" spans="1:15" x14ac:dyDescent="0.25">
      <c r="A471" s="26"/>
      <c r="B471" s="26"/>
      <c r="C471" s="26"/>
      <c r="D471" s="27"/>
      <c r="E471" s="30" t="s">
        <v>187</v>
      </c>
      <c r="F471" s="26">
        <v>1</v>
      </c>
      <c r="G471" s="32">
        <v>4.1399999999999997</v>
      </c>
      <c r="H471" s="32"/>
      <c r="I471" s="32">
        <v>1.23</v>
      </c>
      <c r="J471" s="33">
        <f t="shared" si="52"/>
        <v>5.09</v>
      </c>
      <c r="K471" s="26"/>
      <c r="L471" s="26"/>
      <c r="M471" s="26"/>
    </row>
    <row r="472" spans="1:15" x14ac:dyDescent="0.25">
      <c r="A472" s="26"/>
      <c r="B472" s="26"/>
      <c r="C472" s="26"/>
      <c r="D472" s="27"/>
      <c r="E472" s="30" t="s">
        <v>15</v>
      </c>
      <c r="F472" s="26">
        <v>1</v>
      </c>
      <c r="G472" s="32">
        <v>1.45</v>
      </c>
      <c r="H472" s="32"/>
      <c r="I472" s="32">
        <v>1.23</v>
      </c>
      <c r="J472" s="33">
        <f t="shared" si="52"/>
        <v>1.78</v>
      </c>
      <c r="K472" s="26"/>
      <c r="L472" s="26"/>
      <c r="M472" s="26"/>
    </row>
    <row r="473" spans="1:15" x14ac:dyDescent="0.25">
      <c r="A473" s="26"/>
      <c r="B473" s="26"/>
      <c r="C473" s="26"/>
      <c r="D473" s="27"/>
      <c r="E473" s="30" t="s">
        <v>15</v>
      </c>
      <c r="F473" s="26">
        <v>1</v>
      </c>
      <c r="G473" s="32">
        <v>2.06</v>
      </c>
      <c r="H473" s="32"/>
      <c r="I473" s="32">
        <v>0.8</v>
      </c>
      <c r="J473" s="33">
        <f t="shared" si="52"/>
        <v>1.65</v>
      </c>
      <c r="K473" s="26"/>
      <c r="L473" s="26"/>
      <c r="M473" s="26"/>
    </row>
    <row r="474" spans="1:15" x14ac:dyDescent="0.25">
      <c r="A474" s="26"/>
      <c r="B474" s="26"/>
      <c r="C474" s="26"/>
      <c r="D474" s="27"/>
      <c r="E474" s="30" t="s">
        <v>292</v>
      </c>
      <c r="F474" s="26">
        <v>1</v>
      </c>
      <c r="G474" s="32">
        <v>4.08</v>
      </c>
      <c r="H474" s="32"/>
      <c r="I474" s="32">
        <v>1</v>
      </c>
      <c r="J474" s="33">
        <f t="shared" si="52"/>
        <v>4.08</v>
      </c>
      <c r="K474" s="26"/>
      <c r="L474" s="26"/>
      <c r="M474" s="26"/>
    </row>
    <row r="475" spans="1:15" x14ac:dyDescent="0.25">
      <c r="A475" s="26"/>
      <c r="B475" s="26"/>
      <c r="C475" s="26"/>
      <c r="D475" s="27"/>
      <c r="E475" s="30" t="s">
        <v>15</v>
      </c>
      <c r="F475" s="26">
        <v>1</v>
      </c>
      <c r="G475" s="32">
        <v>1.6</v>
      </c>
      <c r="H475" s="32"/>
      <c r="I475" s="32">
        <v>1</v>
      </c>
      <c r="J475" s="33">
        <f t="shared" si="52"/>
        <v>1.6</v>
      </c>
      <c r="K475" s="26"/>
      <c r="L475" s="26"/>
      <c r="M475" s="26"/>
    </row>
    <row r="476" spans="1:15" x14ac:dyDescent="0.25">
      <c r="A476" s="26"/>
      <c r="B476" s="26"/>
      <c r="C476" s="26"/>
      <c r="D476" s="27"/>
      <c r="E476" s="30" t="s">
        <v>293</v>
      </c>
      <c r="F476" s="26">
        <v>1</v>
      </c>
      <c r="G476" s="32">
        <v>2.75</v>
      </c>
      <c r="H476" s="32"/>
      <c r="I476" s="32">
        <v>1.23</v>
      </c>
      <c r="J476" s="33">
        <f t="shared" si="52"/>
        <v>3.38</v>
      </c>
      <c r="K476" s="26"/>
      <c r="L476" s="26"/>
      <c r="M476" s="26"/>
    </row>
    <row r="477" spans="1:15" x14ac:dyDescent="0.25">
      <c r="A477" s="26"/>
      <c r="B477" s="26"/>
      <c r="C477" s="26"/>
      <c r="D477" s="27"/>
      <c r="E477" s="30" t="s">
        <v>294</v>
      </c>
      <c r="F477" s="26">
        <v>1</v>
      </c>
      <c r="G477" s="32">
        <v>0.98</v>
      </c>
      <c r="H477" s="32"/>
      <c r="I477" s="32">
        <v>1</v>
      </c>
      <c r="J477" s="33">
        <f t="shared" si="52"/>
        <v>0.98</v>
      </c>
      <c r="K477" s="26"/>
      <c r="L477" s="26"/>
      <c r="M477" s="26"/>
    </row>
    <row r="478" spans="1:15" x14ac:dyDescent="0.25">
      <c r="A478" s="26"/>
      <c r="B478" s="26"/>
      <c r="C478" s="26"/>
      <c r="D478" s="27"/>
      <c r="E478" s="26"/>
      <c r="F478" s="26"/>
      <c r="G478" s="26"/>
      <c r="H478" s="26"/>
      <c r="I478" s="26"/>
      <c r="J478" s="28" t="s">
        <v>295</v>
      </c>
      <c r="K478" s="29">
        <f>SUM(J448:J477)</f>
        <v>195.73</v>
      </c>
      <c r="L478" s="20"/>
      <c r="M478" s="29">
        <f>ROUND(L478*K478,2)</f>
        <v>0</v>
      </c>
      <c r="N478" s="58" t="str">
        <f t="shared" ref="N478" si="53">IF(L478&lt;=0,"INDICAR PRECIO","PRECIO INDICADO")</f>
        <v>INDICAR PRECIO</v>
      </c>
      <c r="O478" s="58"/>
    </row>
    <row r="479" spans="1:15" ht="3" customHeight="1" x14ac:dyDescent="0.25">
      <c r="A479" s="50"/>
      <c r="B479" s="50"/>
      <c r="C479" s="50"/>
      <c r="D479" s="51"/>
      <c r="E479" s="50"/>
      <c r="F479" s="50"/>
      <c r="G479" s="50"/>
      <c r="H479" s="50"/>
      <c r="I479" s="50"/>
      <c r="J479" s="50"/>
      <c r="K479" s="50"/>
      <c r="L479" s="50"/>
      <c r="M479" s="50"/>
    </row>
    <row r="480" spans="1:15" x14ac:dyDescent="0.25">
      <c r="A480" s="28" t="s">
        <v>296</v>
      </c>
      <c r="B480" s="30" t="s">
        <v>20</v>
      </c>
      <c r="C480" s="30" t="s">
        <v>21</v>
      </c>
      <c r="D480" s="31" t="s">
        <v>297</v>
      </c>
      <c r="E480" s="26"/>
      <c r="F480" s="26"/>
      <c r="G480" s="26"/>
      <c r="H480" s="26"/>
      <c r="I480" s="26"/>
      <c r="J480" s="26"/>
      <c r="K480" s="33">
        <f>K488</f>
        <v>54.29</v>
      </c>
      <c r="L480" s="33">
        <f>L488</f>
        <v>0</v>
      </c>
      <c r="M480" s="33">
        <f>M488</f>
        <v>0</v>
      </c>
    </row>
    <row r="481" spans="1:15" ht="135" x14ac:dyDescent="0.25">
      <c r="A481" s="26"/>
      <c r="B481" s="26"/>
      <c r="C481" s="26"/>
      <c r="D481" s="27" t="s">
        <v>298</v>
      </c>
      <c r="E481" s="26"/>
      <c r="F481" s="26"/>
      <c r="G481" s="26"/>
      <c r="H481" s="26"/>
      <c r="I481" s="26"/>
      <c r="J481" s="26"/>
      <c r="K481" s="26"/>
      <c r="L481" s="26"/>
      <c r="M481" s="26"/>
    </row>
    <row r="482" spans="1:15" x14ac:dyDescent="0.25">
      <c r="A482" s="26"/>
      <c r="B482" s="26"/>
      <c r="C482" s="26"/>
      <c r="D482" s="27"/>
      <c r="E482" s="30" t="s">
        <v>299</v>
      </c>
      <c r="F482" s="26"/>
      <c r="G482" s="32"/>
      <c r="H482" s="32"/>
      <c r="I482" s="32"/>
      <c r="J482" s="33">
        <f t="shared" ref="J482:J487" si="54">F482*(G482+ (G482= 0))*(H482+ (H482= 0))*(I482+ (I482= 0))</f>
        <v>0</v>
      </c>
      <c r="K482" s="26"/>
      <c r="L482" s="26"/>
      <c r="M482" s="26"/>
    </row>
    <row r="483" spans="1:15" x14ac:dyDescent="0.25">
      <c r="A483" s="26"/>
      <c r="B483" s="26"/>
      <c r="C483" s="26"/>
      <c r="D483" s="27"/>
      <c r="E483" s="30" t="s">
        <v>187</v>
      </c>
      <c r="F483" s="26">
        <v>1</v>
      </c>
      <c r="G483" s="32">
        <v>0.8</v>
      </c>
      <c r="H483" s="32"/>
      <c r="I483" s="32">
        <v>3.6</v>
      </c>
      <c r="J483" s="33">
        <f t="shared" si="54"/>
        <v>2.88</v>
      </c>
      <c r="K483" s="26"/>
      <c r="L483" s="26"/>
      <c r="M483" s="26"/>
    </row>
    <row r="484" spans="1:15" x14ac:dyDescent="0.25">
      <c r="A484" s="26"/>
      <c r="B484" s="26"/>
      <c r="C484" s="26"/>
      <c r="D484" s="27"/>
      <c r="E484" s="30" t="s">
        <v>15</v>
      </c>
      <c r="F484" s="26">
        <v>1</v>
      </c>
      <c r="G484" s="32">
        <v>5.43</v>
      </c>
      <c r="H484" s="32"/>
      <c r="I484" s="32">
        <v>3.6</v>
      </c>
      <c r="J484" s="33">
        <f t="shared" si="54"/>
        <v>19.55</v>
      </c>
      <c r="K484" s="26"/>
      <c r="L484" s="26"/>
      <c r="M484" s="26"/>
    </row>
    <row r="485" spans="1:15" x14ac:dyDescent="0.25">
      <c r="A485" s="26"/>
      <c r="B485" s="26"/>
      <c r="C485" s="26"/>
      <c r="D485" s="27"/>
      <c r="E485" s="30" t="s">
        <v>300</v>
      </c>
      <c r="F485" s="26">
        <v>1</v>
      </c>
      <c r="G485" s="32">
        <v>2.76</v>
      </c>
      <c r="H485" s="32"/>
      <c r="I485" s="32">
        <v>3.6</v>
      </c>
      <c r="J485" s="33">
        <f t="shared" si="54"/>
        <v>9.94</v>
      </c>
      <c r="K485" s="26"/>
      <c r="L485" s="26"/>
      <c r="M485" s="26"/>
    </row>
    <row r="486" spans="1:15" x14ac:dyDescent="0.25">
      <c r="A486" s="26"/>
      <c r="B486" s="26"/>
      <c r="C486" s="26"/>
      <c r="D486" s="27"/>
      <c r="E486" s="30" t="s">
        <v>15</v>
      </c>
      <c r="F486" s="26">
        <v>1</v>
      </c>
      <c r="G486" s="32">
        <v>3.19</v>
      </c>
      <c r="H486" s="32"/>
      <c r="I486" s="32">
        <v>3.6</v>
      </c>
      <c r="J486" s="33">
        <f t="shared" si="54"/>
        <v>11.48</v>
      </c>
      <c r="K486" s="26"/>
      <c r="L486" s="26"/>
      <c r="M486" s="26"/>
    </row>
    <row r="487" spans="1:15" x14ac:dyDescent="0.25">
      <c r="A487" s="26"/>
      <c r="B487" s="26"/>
      <c r="C487" s="26"/>
      <c r="D487" s="27"/>
      <c r="E487" s="30" t="s">
        <v>15</v>
      </c>
      <c r="F487" s="26">
        <v>1</v>
      </c>
      <c r="G487" s="32">
        <v>2.9</v>
      </c>
      <c r="H487" s="32"/>
      <c r="I487" s="32">
        <v>3.6</v>
      </c>
      <c r="J487" s="33">
        <f t="shared" si="54"/>
        <v>10.44</v>
      </c>
      <c r="K487" s="26"/>
      <c r="L487" s="26"/>
      <c r="M487" s="26"/>
    </row>
    <row r="488" spans="1:15" x14ac:dyDescent="0.25">
      <c r="A488" s="26"/>
      <c r="B488" s="26"/>
      <c r="C488" s="26"/>
      <c r="D488" s="27"/>
      <c r="E488" s="26"/>
      <c r="F488" s="26"/>
      <c r="G488" s="26"/>
      <c r="H488" s="26"/>
      <c r="I488" s="26"/>
      <c r="J488" s="28" t="s">
        <v>301</v>
      </c>
      <c r="K488" s="29">
        <f>SUM(J482:J487)</f>
        <v>54.29</v>
      </c>
      <c r="L488" s="20"/>
      <c r="M488" s="29">
        <f>ROUND(L488*K488,2)</f>
        <v>0</v>
      </c>
      <c r="N488" s="58" t="str">
        <f t="shared" ref="N488" si="55">IF(L488&lt;=0,"INDICAR PRECIO","PRECIO INDICADO")</f>
        <v>INDICAR PRECIO</v>
      </c>
      <c r="O488" s="58"/>
    </row>
    <row r="489" spans="1:15" ht="3" customHeight="1" x14ac:dyDescent="0.25">
      <c r="A489" s="50"/>
      <c r="B489" s="50"/>
      <c r="C489" s="50"/>
      <c r="D489" s="51"/>
      <c r="E489" s="50"/>
      <c r="F489" s="50"/>
      <c r="G489" s="50"/>
      <c r="H489" s="50"/>
      <c r="I489" s="50"/>
      <c r="J489" s="50"/>
      <c r="K489" s="50"/>
      <c r="L489" s="50"/>
      <c r="M489" s="50"/>
    </row>
    <row r="490" spans="1:15" x14ac:dyDescent="0.25">
      <c r="A490" s="28" t="s">
        <v>302</v>
      </c>
      <c r="B490" s="30" t="s">
        <v>20</v>
      </c>
      <c r="C490" s="30" t="s">
        <v>21</v>
      </c>
      <c r="D490" s="31" t="s">
        <v>303</v>
      </c>
      <c r="E490" s="26"/>
      <c r="F490" s="26"/>
      <c r="G490" s="26"/>
      <c r="H490" s="26"/>
      <c r="I490" s="26"/>
      <c r="J490" s="26"/>
      <c r="K490" s="33">
        <f>K498</f>
        <v>81.09</v>
      </c>
      <c r="L490" s="33">
        <f>L498</f>
        <v>0</v>
      </c>
      <c r="M490" s="33">
        <f>M498</f>
        <v>0</v>
      </c>
    </row>
    <row r="491" spans="1:15" ht="135" x14ac:dyDescent="0.25">
      <c r="A491" s="26"/>
      <c r="B491" s="26"/>
      <c r="C491" s="26"/>
      <c r="D491" s="27" t="s">
        <v>304</v>
      </c>
      <c r="E491" s="26"/>
      <c r="F491" s="26"/>
      <c r="G491" s="26"/>
      <c r="H491" s="26"/>
      <c r="I491" s="26"/>
      <c r="J491" s="26"/>
      <c r="K491" s="26"/>
      <c r="L491" s="26"/>
      <c r="M491" s="26"/>
    </row>
    <row r="492" spans="1:15" x14ac:dyDescent="0.25">
      <c r="A492" s="26"/>
      <c r="B492" s="26"/>
      <c r="C492" s="26"/>
      <c r="D492" s="27"/>
      <c r="E492" s="30" t="s">
        <v>299</v>
      </c>
      <c r="F492" s="26"/>
      <c r="G492" s="32"/>
      <c r="H492" s="32"/>
      <c r="I492" s="32"/>
      <c r="J492" s="33">
        <f t="shared" ref="J492:J497" si="56">F492*(G492+ (G492= 0))*(H492+ (H492= 0))*(I492+ (I492= 0))</f>
        <v>0</v>
      </c>
      <c r="K492" s="26"/>
      <c r="L492" s="26"/>
      <c r="M492" s="26"/>
    </row>
    <row r="493" spans="1:15" x14ac:dyDescent="0.25">
      <c r="A493" s="26"/>
      <c r="B493" s="26"/>
      <c r="C493" s="26"/>
      <c r="D493" s="27"/>
      <c r="E493" s="30" t="s">
        <v>300</v>
      </c>
      <c r="F493" s="26">
        <v>1</v>
      </c>
      <c r="G493" s="32">
        <v>9.1300000000000008</v>
      </c>
      <c r="H493" s="32"/>
      <c r="I493" s="32">
        <v>3</v>
      </c>
      <c r="J493" s="33">
        <f t="shared" si="56"/>
        <v>27.39</v>
      </c>
      <c r="K493" s="26"/>
      <c r="L493" s="26"/>
      <c r="M493" s="26"/>
    </row>
    <row r="494" spans="1:15" x14ac:dyDescent="0.25">
      <c r="A494" s="26"/>
      <c r="B494" s="26"/>
      <c r="C494" s="26"/>
      <c r="D494" s="27"/>
      <c r="E494" s="30" t="s">
        <v>15</v>
      </c>
      <c r="F494" s="26">
        <v>1</v>
      </c>
      <c r="G494" s="32">
        <v>4.49</v>
      </c>
      <c r="H494" s="32"/>
      <c r="I494" s="32">
        <v>3</v>
      </c>
      <c r="J494" s="33">
        <f t="shared" si="56"/>
        <v>13.47</v>
      </c>
      <c r="K494" s="26"/>
      <c r="L494" s="26"/>
      <c r="M494" s="26"/>
    </row>
    <row r="495" spans="1:15" x14ac:dyDescent="0.25">
      <c r="A495" s="26"/>
      <c r="B495" s="26"/>
      <c r="C495" s="26"/>
      <c r="D495" s="27"/>
      <c r="E495" s="30" t="s">
        <v>15</v>
      </c>
      <c r="F495" s="26">
        <v>1</v>
      </c>
      <c r="G495" s="32">
        <v>5.42</v>
      </c>
      <c r="H495" s="32"/>
      <c r="I495" s="32">
        <v>3</v>
      </c>
      <c r="J495" s="33">
        <f t="shared" si="56"/>
        <v>16.260000000000002</v>
      </c>
      <c r="K495" s="26"/>
      <c r="L495" s="26"/>
      <c r="M495" s="26"/>
    </row>
    <row r="496" spans="1:15" x14ac:dyDescent="0.25">
      <c r="A496" s="26"/>
      <c r="B496" s="26"/>
      <c r="C496" s="26"/>
      <c r="D496" s="27"/>
      <c r="E496" s="30" t="s">
        <v>305</v>
      </c>
      <c r="F496" s="26">
        <v>1</v>
      </c>
      <c r="G496" s="32">
        <v>4.0199999999999996</v>
      </c>
      <c r="H496" s="32"/>
      <c r="I496" s="32">
        <v>3</v>
      </c>
      <c r="J496" s="33">
        <f t="shared" si="56"/>
        <v>12.06</v>
      </c>
      <c r="K496" s="26"/>
      <c r="L496" s="26"/>
      <c r="M496" s="26"/>
    </row>
    <row r="497" spans="1:15" x14ac:dyDescent="0.25">
      <c r="A497" s="26"/>
      <c r="B497" s="26"/>
      <c r="C497" s="26"/>
      <c r="D497" s="27"/>
      <c r="E497" s="30" t="s">
        <v>15</v>
      </c>
      <c r="F497" s="26">
        <v>1</v>
      </c>
      <c r="G497" s="32">
        <v>3.97</v>
      </c>
      <c r="H497" s="32"/>
      <c r="I497" s="32">
        <v>3</v>
      </c>
      <c r="J497" s="33">
        <f t="shared" si="56"/>
        <v>11.91</v>
      </c>
      <c r="K497" s="26"/>
      <c r="L497" s="26"/>
      <c r="M497" s="26"/>
    </row>
    <row r="498" spans="1:15" x14ac:dyDescent="0.25">
      <c r="A498" s="26"/>
      <c r="B498" s="26"/>
      <c r="C498" s="26"/>
      <c r="D498" s="27"/>
      <c r="E498" s="26"/>
      <c r="F498" s="26"/>
      <c r="G498" s="26"/>
      <c r="H498" s="26"/>
      <c r="I498" s="26"/>
      <c r="J498" s="28" t="s">
        <v>306</v>
      </c>
      <c r="K498" s="29">
        <f>SUM(J492:J497)</f>
        <v>81.09</v>
      </c>
      <c r="L498" s="20"/>
      <c r="M498" s="29">
        <f>ROUND(L498*K498,2)</f>
        <v>0</v>
      </c>
      <c r="N498" s="58" t="str">
        <f t="shared" ref="N498" si="57">IF(L498&lt;=0,"INDICAR PRECIO","PRECIO INDICADO")</f>
        <v>INDICAR PRECIO</v>
      </c>
      <c r="O498" s="58"/>
    </row>
    <row r="499" spans="1:15" ht="3" customHeight="1" x14ac:dyDescent="0.25">
      <c r="A499" s="50"/>
      <c r="B499" s="50"/>
      <c r="C499" s="50"/>
      <c r="D499" s="51"/>
      <c r="E499" s="50"/>
      <c r="F499" s="50"/>
      <c r="G499" s="50"/>
      <c r="H499" s="50"/>
      <c r="I499" s="50"/>
      <c r="J499" s="50"/>
      <c r="K499" s="50"/>
      <c r="L499" s="50"/>
      <c r="M499" s="50"/>
    </row>
    <row r="500" spans="1:15" x14ac:dyDescent="0.25">
      <c r="A500" s="28" t="s">
        <v>307</v>
      </c>
      <c r="B500" s="30" t="s">
        <v>20</v>
      </c>
      <c r="C500" s="30" t="s">
        <v>21</v>
      </c>
      <c r="D500" s="31" t="s">
        <v>308</v>
      </c>
      <c r="E500" s="26"/>
      <c r="F500" s="26"/>
      <c r="G500" s="26"/>
      <c r="H500" s="26"/>
      <c r="I500" s="26"/>
      <c r="J500" s="26"/>
      <c r="K500" s="33">
        <f>K506</f>
        <v>17.93</v>
      </c>
      <c r="L500" s="33">
        <f>L506</f>
        <v>0</v>
      </c>
      <c r="M500" s="33">
        <f>M506</f>
        <v>0</v>
      </c>
    </row>
    <row r="501" spans="1:15" ht="135" x14ac:dyDescent="0.25">
      <c r="A501" s="26"/>
      <c r="B501" s="26"/>
      <c r="C501" s="26"/>
      <c r="D501" s="27" t="s">
        <v>309</v>
      </c>
      <c r="E501" s="26"/>
      <c r="F501" s="26"/>
      <c r="G501" s="26"/>
      <c r="H501" s="26"/>
      <c r="I501" s="26"/>
      <c r="J501" s="26"/>
      <c r="K501" s="26"/>
      <c r="L501" s="26"/>
      <c r="M501" s="26"/>
    </row>
    <row r="502" spans="1:15" x14ac:dyDescent="0.25">
      <c r="A502" s="26"/>
      <c r="B502" s="26"/>
      <c r="C502" s="26"/>
      <c r="D502" s="27"/>
      <c r="E502" s="30" t="s">
        <v>310</v>
      </c>
      <c r="F502" s="26"/>
      <c r="G502" s="32"/>
      <c r="H502" s="32"/>
      <c r="I502" s="32"/>
      <c r="J502" s="33">
        <f>F502*(G502+ (G502= 0))*(H502+ (H502= 0))*(I502+ (I502= 0))</f>
        <v>0</v>
      </c>
      <c r="K502" s="26"/>
      <c r="L502" s="26"/>
      <c r="M502" s="26"/>
    </row>
    <row r="503" spans="1:15" x14ac:dyDescent="0.25">
      <c r="A503" s="26"/>
      <c r="B503" s="26"/>
      <c r="C503" s="26"/>
      <c r="D503" s="27"/>
      <c r="E503" s="30" t="s">
        <v>223</v>
      </c>
      <c r="F503" s="26">
        <v>1</v>
      </c>
      <c r="G503" s="32">
        <v>2.02</v>
      </c>
      <c r="H503" s="32"/>
      <c r="I503" s="32">
        <v>3.6</v>
      </c>
      <c r="J503" s="33">
        <f>F503*(G503+ (G503= 0))*(H503+ (H503= 0))*(I503+ (I503= 0))</f>
        <v>7.27</v>
      </c>
      <c r="K503" s="26"/>
      <c r="L503" s="26"/>
      <c r="M503" s="26"/>
    </row>
    <row r="504" spans="1:15" x14ac:dyDescent="0.25">
      <c r="A504" s="26"/>
      <c r="B504" s="26"/>
      <c r="C504" s="26"/>
      <c r="D504" s="27"/>
      <c r="E504" s="30" t="s">
        <v>15</v>
      </c>
      <c r="F504" s="26">
        <v>1</v>
      </c>
      <c r="G504" s="32">
        <v>1.96</v>
      </c>
      <c r="H504" s="32"/>
      <c r="I504" s="32">
        <v>3.6</v>
      </c>
      <c r="J504" s="33">
        <f>F504*(G504+ (G504= 0))*(H504+ (H504= 0))*(I504+ (I504= 0))</f>
        <v>7.06</v>
      </c>
      <c r="K504" s="26"/>
      <c r="L504" s="26"/>
      <c r="M504" s="26"/>
    </row>
    <row r="505" spans="1:15" x14ac:dyDescent="0.25">
      <c r="A505" s="26"/>
      <c r="B505" s="26"/>
      <c r="C505" s="26"/>
      <c r="D505" s="27"/>
      <c r="E505" s="30" t="s">
        <v>240</v>
      </c>
      <c r="F505" s="26">
        <v>1</v>
      </c>
      <c r="G505" s="32">
        <v>1</v>
      </c>
      <c r="H505" s="32"/>
      <c r="I505" s="32">
        <v>3.6</v>
      </c>
      <c r="J505" s="33">
        <f>F505*(G505+ (G505= 0))*(H505+ (H505= 0))*(I505+ (I505= 0))</f>
        <v>3.6</v>
      </c>
      <c r="K505" s="26"/>
      <c r="L505" s="26"/>
      <c r="M505" s="26"/>
    </row>
    <row r="506" spans="1:15" x14ac:dyDescent="0.25">
      <c r="A506" s="26"/>
      <c r="B506" s="26"/>
      <c r="C506" s="26"/>
      <c r="D506" s="27"/>
      <c r="E506" s="26"/>
      <c r="F506" s="26"/>
      <c r="G506" s="26"/>
      <c r="H506" s="26"/>
      <c r="I506" s="26"/>
      <c r="J506" s="28" t="s">
        <v>311</v>
      </c>
      <c r="K506" s="29">
        <f>SUM(J502:J505)</f>
        <v>17.93</v>
      </c>
      <c r="L506" s="20"/>
      <c r="M506" s="29">
        <f>ROUND(L506*K506,2)</f>
        <v>0</v>
      </c>
      <c r="N506" s="58" t="str">
        <f t="shared" ref="N506" si="58">IF(L506&lt;=0,"INDICAR PRECIO","PRECIO INDICADO")</f>
        <v>INDICAR PRECIO</v>
      </c>
      <c r="O506" s="58"/>
    </row>
    <row r="507" spans="1:15" ht="3" customHeight="1" x14ac:dyDescent="0.25">
      <c r="A507" s="50"/>
      <c r="B507" s="50"/>
      <c r="C507" s="50"/>
      <c r="D507" s="51"/>
      <c r="E507" s="50"/>
      <c r="F507" s="50"/>
      <c r="G507" s="50"/>
      <c r="H507" s="50"/>
      <c r="I507" s="50"/>
      <c r="J507" s="50"/>
      <c r="K507" s="50"/>
      <c r="L507" s="50"/>
      <c r="M507" s="50"/>
    </row>
    <row r="508" spans="1:15" x14ac:dyDescent="0.25">
      <c r="A508" s="28" t="s">
        <v>312</v>
      </c>
      <c r="B508" s="30" t="s">
        <v>20</v>
      </c>
      <c r="C508" s="30" t="s">
        <v>21</v>
      </c>
      <c r="D508" s="31" t="s">
        <v>313</v>
      </c>
      <c r="E508" s="26"/>
      <c r="F508" s="26"/>
      <c r="G508" s="26"/>
      <c r="H508" s="26"/>
      <c r="I508" s="26"/>
      <c r="J508" s="26"/>
      <c r="K508" s="33">
        <f>K512</f>
        <v>12.57</v>
      </c>
      <c r="L508" s="33">
        <f>L512</f>
        <v>0</v>
      </c>
      <c r="M508" s="33">
        <f>M512</f>
        <v>0</v>
      </c>
    </row>
    <row r="509" spans="1:15" ht="135" x14ac:dyDescent="0.25">
      <c r="A509" s="26"/>
      <c r="B509" s="26"/>
      <c r="C509" s="26"/>
      <c r="D509" s="27" t="s">
        <v>314</v>
      </c>
      <c r="E509" s="26"/>
      <c r="F509" s="26"/>
      <c r="G509" s="26"/>
      <c r="H509" s="26"/>
      <c r="I509" s="26"/>
      <c r="J509" s="26"/>
      <c r="K509" s="26"/>
      <c r="L509" s="26"/>
      <c r="M509" s="26"/>
    </row>
    <row r="510" spans="1:15" x14ac:dyDescent="0.25">
      <c r="A510" s="26"/>
      <c r="B510" s="26"/>
      <c r="C510" s="26"/>
      <c r="D510" s="27"/>
      <c r="E510" s="30" t="s">
        <v>310</v>
      </c>
      <c r="F510" s="26"/>
      <c r="G510" s="32"/>
      <c r="H510" s="32"/>
      <c r="I510" s="32"/>
      <c r="J510" s="33">
        <f>F510*(G510+ (G510= 0))*(H510+ (H510= 0))*(I510+ (I510= 0))</f>
        <v>0</v>
      </c>
      <c r="K510" s="26"/>
      <c r="L510" s="26"/>
      <c r="M510" s="26"/>
    </row>
    <row r="511" spans="1:15" x14ac:dyDescent="0.25">
      <c r="A511" s="26"/>
      <c r="B511" s="26"/>
      <c r="C511" s="26"/>
      <c r="D511" s="27"/>
      <c r="E511" s="30" t="s">
        <v>315</v>
      </c>
      <c r="F511" s="26">
        <v>1</v>
      </c>
      <c r="G511" s="32">
        <v>4.1900000000000004</v>
      </c>
      <c r="H511" s="32"/>
      <c r="I511" s="32">
        <v>3</v>
      </c>
      <c r="J511" s="33">
        <f>F511*(G511+ (G511= 0))*(H511+ (H511= 0))*(I511+ (I511= 0))</f>
        <v>12.57</v>
      </c>
      <c r="K511" s="26"/>
      <c r="L511" s="26"/>
      <c r="M511" s="26"/>
    </row>
    <row r="512" spans="1:15" x14ac:dyDescent="0.25">
      <c r="A512" s="26"/>
      <c r="B512" s="26"/>
      <c r="C512" s="26"/>
      <c r="D512" s="27"/>
      <c r="E512" s="26"/>
      <c r="F512" s="26"/>
      <c r="G512" s="26"/>
      <c r="H512" s="26"/>
      <c r="I512" s="26"/>
      <c r="J512" s="28" t="s">
        <v>316</v>
      </c>
      <c r="K512" s="29">
        <f>SUM(J510:J511)</f>
        <v>12.57</v>
      </c>
      <c r="L512" s="20"/>
      <c r="M512" s="29">
        <f>ROUND(L512*K512,2)</f>
        <v>0</v>
      </c>
      <c r="N512" s="58" t="str">
        <f t="shared" ref="N512" si="59">IF(L512&lt;=0,"INDICAR PRECIO","PRECIO INDICADO")</f>
        <v>INDICAR PRECIO</v>
      </c>
      <c r="O512" s="58"/>
    </row>
    <row r="513" spans="1:15" ht="3" customHeight="1" x14ac:dyDescent="0.25">
      <c r="A513" s="50"/>
      <c r="B513" s="50"/>
      <c r="C513" s="50"/>
      <c r="D513" s="51"/>
      <c r="E513" s="50"/>
      <c r="F513" s="50"/>
      <c r="G513" s="50"/>
      <c r="H513" s="50"/>
      <c r="I513" s="50"/>
      <c r="J513" s="50"/>
      <c r="K513" s="50"/>
      <c r="L513" s="50"/>
      <c r="M513" s="50"/>
    </row>
    <row r="514" spans="1:15" x14ac:dyDescent="0.25">
      <c r="A514" s="28" t="s">
        <v>317</v>
      </c>
      <c r="B514" s="30" t="s">
        <v>20</v>
      </c>
      <c r="C514" s="30" t="s">
        <v>21</v>
      </c>
      <c r="D514" s="31" t="s">
        <v>318</v>
      </c>
      <c r="E514" s="26"/>
      <c r="F514" s="26"/>
      <c r="G514" s="26"/>
      <c r="H514" s="26"/>
      <c r="I514" s="26"/>
      <c r="J514" s="26"/>
      <c r="K514" s="33">
        <f>K524</f>
        <v>81.55</v>
      </c>
      <c r="L514" s="33">
        <f>L524</f>
        <v>0</v>
      </c>
      <c r="M514" s="33">
        <f>M524</f>
        <v>0</v>
      </c>
    </row>
    <row r="515" spans="1:15" ht="135" x14ac:dyDescent="0.25">
      <c r="A515" s="26"/>
      <c r="B515" s="26"/>
      <c r="C515" s="26"/>
      <c r="D515" s="27" t="s">
        <v>319</v>
      </c>
      <c r="E515" s="26"/>
      <c r="F515" s="26"/>
      <c r="G515" s="26"/>
      <c r="H515" s="26"/>
      <c r="I515" s="26"/>
      <c r="J515" s="26"/>
      <c r="K515" s="26"/>
      <c r="L515" s="26"/>
      <c r="M515" s="26"/>
    </row>
    <row r="516" spans="1:15" x14ac:dyDescent="0.25">
      <c r="A516" s="26"/>
      <c r="B516" s="26"/>
      <c r="C516" s="26"/>
      <c r="D516" s="27"/>
      <c r="E516" s="30" t="s">
        <v>320</v>
      </c>
      <c r="F516" s="26"/>
      <c r="G516" s="32"/>
      <c r="H516" s="32"/>
      <c r="I516" s="32"/>
      <c r="J516" s="33">
        <f t="shared" ref="J516:J523" si="60">F516*(G516+ (G516= 0))*(H516+ (H516= 0))*(I516+ (I516= 0))</f>
        <v>0</v>
      </c>
      <c r="K516" s="26"/>
      <c r="L516" s="26"/>
      <c r="M516" s="26"/>
    </row>
    <row r="517" spans="1:15" x14ac:dyDescent="0.25">
      <c r="A517" s="26"/>
      <c r="B517" s="26"/>
      <c r="C517" s="26"/>
      <c r="D517" s="27"/>
      <c r="E517" s="30" t="s">
        <v>240</v>
      </c>
      <c r="F517" s="26">
        <v>1</v>
      </c>
      <c r="G517" s="32">
        <v>3.38</v>
      </c>
      <c r="H517" s="32"/>
      <c r="I517" s="32">
        <v>3.6</v>
      </c>
      <c r="J517" s="33">
        <f t="shared" si="60"/>
        <v>12.17</v>
      </c>
      <c r="K517" s="26"/>
      <c r="L517" s="26"/>
      <c r="M517" s="26"/>
    </row>
    <row r="518" spans="1:15" x14ac:dyDescent="0.25">
      <c r="A518" s="26"/>
      <c r="B518" s="26"/>
      <c r="C518" s="26"/>
      <c r="D518" s="27"/>
      <c r="E518" s="30" t="s">
        <v>15</v>
      </c>
      <c r="F518" s="26">
        <v>1</v>
      </c>
      <c r="G518" s="32">
        <v>1.58</v>
      </c>
      <c r="H518" s="32"/>
      <c r="I518" s="32">
        <v>3.6</v>
      </c>
      <c r="J518" s="33">
        <f t="shared" si="60"/>
        <v>5.69</v>
      </c>
      <c r="K518" s="26"/>
      <c r="L518" s="26"/>
      <c r="M518" s="26"/>
    </row>
    <row r="519" spans="1:15" x14ac:dyDescent="0.25">
      <c r="A519" s="26"/>
      <c r="B519" s="26"/>
      <c r="C519" s="26"/>
      <c r="D519" s="27"/>
      <c r="E519" s="30" t="s">
        <v>15</v>
      </c>
      <c r="F519" s="26">
        <v>1</v>
      </c>
      <c r="G519" s="32">
        <v>0.62</v>
      </c>
      <c r="H519" s="32"/>
      <c r="I519" s="32">
        <v>3.6</v>
      </c>
      <c r="J519" s="33">
        <f t="shared" si="60"/>
        <v>2.23</v>
      </c>
      <c r="K519" s="26"/>
      <c r="L519" s="26"/>
      <c r="M519" s="26"/>
    </row>
    <row r="520" spans="1:15" x14ac:dyDescent="0.25">
      <c r="A520" s="26"/>
      <c r="B520" s="26"/>
      <c r="C520" s="26"/>
      <c r="D520" s="27"/>
      <c r="E520" s="30" t="s">
        <v>241</v>
      </c>
      <c r="F520" s="26">
        <v>1</v>
      </c>
      <c r="G520" s="32">
        <v>2.95</v>
      </c>
      <c r="H520" s="32"/>
      <c r="I520" s="32">
        <v>3.6</v>
      </c>
      <c r="J520" s="33">
        <f t="shared" si="60"/>
        <v>10.62</v>
      </c>
      <c r="K520" s="26"/>
      <c r="L520" s="26"/>
      <c r="M520" s="26"/>
    </row>
    <row r="521" spans="1:15" x14ac:dyDescent="0.25">
      <c r="A521" s="26"/>
      <c r="B521" s="26"/>
      <c r="C521" s="26"/>
      <c r="D521" s="27"/>
      <c r="E521" s="30" t="s">
        <v>15</v>
      </c>
      <c r="F521" s="26">
        <v>1</v>
      </c>
      <c r="G521" s="32">
        <v>4.8600000000000003</v>
      </c>
      <c r="H521" s="32"/>
      <c r="I521" s="32">
        <v>3.6</v>
      </c>
      <c r="J521" s="33">
        <f t="shared" si="60"/>
        <v>17.5</v>
      </c>
      <c r="K521" s="26"/>
      <c r="L521" s="26"/>
      <c r="M521" s="26"/>
    </row>
    <row r="522" spans="1:15" x14ac:dyDescent="0.25">
      <c r="A522" s="26"/>
      <c r="B522" s="26"/>
      <c r="C522" s="26"/>
      <c r="D522" s="27"/>
      <c r="E522" s="30" t="s">
        <v>321</v>
      </c>
      <c r="F522" s="26">
        <v>1</v>
      </c>
      <c r="G522" s="32">
        <v>2.58</v>
      </c>
      <c r="H522" s="32"/>
      <c r="I522" s="32">
        <v>3.6</v>
      </c>
      <c r="J522" s="33">
        <f t="shared" si="60"/>
        <v>9.2899999999999991</v>
      </c>
      <c r="K522" s="26"/>
      <c r="L522" s="26"/>
      <c r="M522" s="26"/>
    </row>
    <row r="523" spans="1:15" x14ac:dyDescent="0.25">
      <c r="A523" s="26"/>
      <c r="B523" s="26"/>
      <c r="C523" s="26"/>
      <c r="D523" s="27"/>
      <c r="E523" s="30" t="s">
        <v>15</v>
      </c>
      <c r="F523" s="26">
        <v>1</v>
      </c>
      <c r="G523" s="32">
        <v>6.68</v>
      </c>
      <c r="H523" s="32"/>
      <c r="I523" s="32">
        <v>3.6</v>
      </c>
      <c r="J523" s="33">
        <f t="shared" si="60"/>
        <v>24.05</v>
      </c>
      <c r="K523" s="26"/>
      <c r="L523" s="26"/>
      <c r="M523" s="26"/>
    </row>
    <row r="524" spans="1:15" x14ac:dyDescent="0.25">
      <c r="A524" s="26"/>
      <c r="B524" s="26"/>
      <c r="C524" s="26"/>
      <c r="D524" s="27"/>
      <c r="E524" s="26"/>
      <c r="F524" s="26"/>
      <c r="G524" s="26"/>
      <c r="H524" s="26"/>
      <c r="I524" s="26"/>
      <c r="J524" s="28" t="s">
        <v>322</v>
      </c>
      <c r="K524" s="29">
        <f>SUM(J516:J523)</f>
        <v>81.55</v>
      </c>
      <c r="L524" s="20"/>
      <c r="M524" s="29">
        <f>ROUND(L524*K524,2)</f>
        <v>0</v>
      </c>
      <c r="N524" s="58" t="str">
        <f t="shared" ref="N524" si="61">IF(L524&lt;=0,"INDICAR PRECIO","PRECIO INDICADO")</f>
        <v>INDICAR PRECIO</v>
      </c>
      <c r="O524" s="58"/>
    </row>
    <row r="525" spans="1:15" ht="3" customHeight="1" x14ac:dyDescent="0.25">
      <c r="A525" s="50"/>
      <c r="B525" s="50"/>
      <c r="C525" s="50"/>
      <c r="D525" s="51"/>
      <c r="E525" s="50"/>
      <c r="F525" s="50"/>
      <c r="G525" s="50"/>
      <c r="H525" s="50"/>
      <c r="I525" s="50"/>
      <c r="J525" s="50"/>
      <c r="K525" s="50"/>
      <c r="L525" s="50"/>
      <c r="M525" s="50"/>
    </row>
    <row r="526" spans="1:15" x14ac:dyDescent="0.25">
      <c r="A526" s="28" t="s">
        <v>323</v>
      </c>
      <c r="B526" s="30" t="s">
        <v>20</v>
      </c>
      <c r="C526" s="30" t="s">
        <v>21</v>
      </c>
      <c r="D526" s="31" t="s">
        <v>324</v>
      </c>
      <c r="E526" s="26"/>
      <c r="F526" s="26"/>
      <c r="G526" s="26"/>
      <c r="H526" s="26"/>
      <c r="I526" s="26"/>
      <c r="J526" s="26"/>
      <c r="K526" s="33">
        <f>K532</f>
        <v>45.69</v>
      </c>
      <c r="L526" s="33">
        <f>L532</f>
        <v>0</v>
      </c>
      <c r="M526" s="33">
        <f>M532</f>
        <v>0</v>
      </c>
    </row>
    <row r="527" spans="1:15" ht="135" x14ac:dyDescent="0.25">
      <c r="A527" s="26"/>
      <c r="B527" s="26"/>
      <c r="C527" s="26"/>
      <c r="D527" s="27" t="s">
        <v>325</v>
      </c>
      <c r="E527" s="26"/>
      <c r="F527" s="26"/>
      <c r="G527" s="26"/>
      <c r="H527" s="26"/>
      <c r="I527" s="26"/>
      <c r="J527" s="26"/>
      <c r="K527" s="26"/>
      <c r="L527" s="26"/>
      <c r="M527" s="26"/>
    </row>
    <row r="528" spans="1:15" x14ac:dyDescent="0.25">
      <c r="A528" s="26"/>
      <c r="B528" s="26"/>
      <c r="C528" s="26"/>
      <c r="D528" s="27"/>
      <c r="E528" s="30" t="s">
        <v>320</v>
      </c>
      <c r="F528" s="26"/>
      <c r="G528" s="32"/>
      <c r="H528" s="32"/>
      <c r="I528" s="32"/>
      <c r="J528" s="33">
        <f>F528*(G528+ (G528= 0))*(H528+ (H528= 0))*(I528+ (I528= 0))</f>
        <v>0</v>
      </c>
      <c r="K528" s="26"/>
      <c r="L528" s="26"/>
      <c r="M528" s="26"/>
    </row>
    <row r="529" spans="1:15" x14ac:dyDescent="0.25">
      <c r="A529" s="26"/>
      <c r="B529" s="26"/>
      <c r="C529" s="26"/>
      <c r="D529" s="27"/>
      <c r="E529" s="30" t="s">
        <v>326</v>
      </c>
      <c r="F529" s="26">
        <v>1</v>
      </c>
      <c r="G529" s="32">
        <v>7.09</v>
      </c>
      <c r="H529" s="32"/>
      <c r="I529" s="32">
        <v>3</v>
      </c>
      <c r="J529" s="33">
        <f>F529*(G529+ (G529= 0))*(H529+ (H529= 0))*(I529+ (I529= 0))</f>
        <v>21.27</v>
      </c>
      <c r="K529" s="26"/>
      <c r="L529" s="26"/>
      <c r="M529" s="26"/>
    </row>
    <row r="530" spans="1:15" x14ac:dyDescent="0.25">
      <c r="A530" s="26"/>
      <c r="B530" s="26"/>
      <c r="C530" s="26"/>
      <c r="D530" s="27"/>
      <c r="E530" s="30" t="s">
        <v>226</v>
      </c>
      <c r="F530" s="26">
        <v>1</v>
      </c>
      <c r="G530" s="32">
        <v>6.91</v>
      </c>
      <c r="H530" s="32"/>
      <c r="I530" s="32">
        <v>3</v>
      </c>
      <c r="J530" s="33">
        <f>F530*(G530+ (G530= 0))*(H530+ (H530= 0))*(I530+ (I530= 0))</f>
        <v>20.73</v>
      </c>
      <c r="K530" s="26"/>
      <c r="L530" s="26"/>
      <c r="M530" s="26"/>
    </row>
    <row r="531" spans="1:15" x14ac:dyDescent="0.25">
      <c r="A531" s="26"/>
      <c r="B531" s="26"/>
      <c r="C531" s="26"/>
      <c r="D531" s="27"/>
      <c r="E531" s="30" t="s">
        <v>15</v>
      </c>
      <c r="F531" s="26">
        <v>1</v>
      </c>
      <c r="G531" s="32">
        <v>1.23</v>
      </c>
      <c r="H531" s="32"/>
      <c r="I531" s="32">
        <v>3</v>
      </c>
      <c r="J531" s="33">
        <f>F531*(G531+ (G531= 0))*(H531+ (H531= 0))*(I531+ (I531= 0))</f>
        <v>3.69</v>
      </c>
      <c r="K531" s="26"/>
      <c r="L531" s="26"/>
      <c r="M531" s="26"/>
    </row>
    <row r="532" spans="1:15" x14ac:dyDescent="0.25">
      <c r="A532" s="26"/>
      <c r="B532" s="26"/>
      <c r="C532" s="26"/>
      <c r="D532" s="27"/>
      <c r="E532" s="26"/>
      <c r="F532" s="26"/>
      <c r="G532" s="26"/>
      <c r="H532" s="26"/>
      <c r="I532" s="26"/>
      <c r="J532" s="28" t="s">
        <v>327</v>
      </c>
      <c r="K532" s="29">
        <f>SUM(J528:J531)</f>
        <v>45.69</v>
      </c>
      <c r="L532" s="20"/>
      <c r="M532" s="29">
        <f>ROUND(L532*K532,2)</f>
        <v>0</v>
      </c>
      <c r="N532" s="58" t="str">
        <f t="shared" ref="N532" si="62">IF(L532&lt;=0,"INDICAR PRECIO","PRECIO INDICADO")</f>
        <v>INDICAR PRECIO</v>
      </c>
      <c r="O532" s="58"/>
    </row>
    <row r="533" spans="1:15" ht="3" customHeight="1" x14ac:dyDescent="0.25">
      <c r="A533" s="50"/>
      <c r="B533" s="50"/>
      <c r="C533" s="50"/>
      <c r="D533" s="51"/>
      <c r="E533" s="50"/>
      <c r="F533" s="50"/>
      <c r="G533" s="50"/>
      <c r="H533" s="50"/>
      <c r="I533" s="50"/>
      <c r="J533" s="50"/>
      <c r="K533" s="50"/>
      <c r="L533" s="50"/>
      <c r="M533" s="50"/>
    </row>
    <row r="534" spans="1:15" x14ac:dyDescent="0.25">
      <c r="A534" s="28" t="s">
        <v>328</v>
      </c>
      <c r="B534" s="30" t="s">
        <v>20</v>
      </c>
      <c r="C534" s="30" t="s">
        <v>21</v>
      </c>
      <c r="D534" s="31" t="s">
        <v>329</v>
      </c>
      <c r="E534" s="26"/>
      <c r="F534" s="26"/>
      <c r="G534" s="26"/>
      <c r="H534" s="26"/>
      <c r="I534" s="26"/>
      <c r="J534" s="26"/>
      <c r="K534" s="33">
        <f>K542</f>
        <v>54.08</v>
      </c>
      <c r="L534" s="33">
        <f>L542</f>
        <v>0</v>
      </c>
      <c r="M534" s="33">
        <f>M542</f>
        <v>0</v>
      </c>
    </row>
    <row r="535" spans="1:15" ht="135" x14ac:dyDescent="0.25">
      <c r="A535" s="26"/>
      <c r="B535" s="26"/>
      <c r="C535" s="26"/>
      <c r="D535" s="27" t="s">
        <v>330</v>
      </c>
      <c r="E535" s="26"/>
      <c r="F535" s="26"/>
      <c r="G535" s="26"/>
      <c r="H535" s="26"/>
      <c r="I535" s="26"/>
      <c r="J535" s="26"/>
      <c r="K535" s="26"/>
      <c r="L535" s="26"/>
      <c r="M535" s="26"/>
    </row>
    <row r="536" spans="1:15" x14ac:dyDescent="0.25">
      <c r="A536" s="26"/>
      <c r="B536" s="26"/>
      <c r="C536" s="26"/>
      <c r="D536" s="27"/>
      <c r="E536" s="30" t="s">
        <v>331</v>
      </c>
      <c r="F536" s="26"/>
      <c r="G536" s="32"/>
      <c r="H536" s="32"/>
      <c r="I536" s="32"/>
      <c r="J536" s="33">
        <f t="shared" ref="J536:J541" si="63">F536*(G536+ (G536= 0))*(H536+ (H536= 0))*(I536+ (I536= 0))</f>
        <v>0</v>
      </c>
      <c r="K536" s="26"/>
      <c r="L536" s="26"/>
      <c r="M536" s="26"/>
    </row>
    <row r="537" spans="1:15" x14ac:dyDescent="0.25">
      <c r="A537" s="26"/>
      <c r="B537" s="26"/>
      <c r="C537" s="26"/>
      <c r="D537" s="27"/>
      <c r="E537" s="30" t="s">
        <v>240</v>
      </c>
      <c r="F537" s="26">
        <v>1</v>
      </c>
      <c r="G537" s="32">
        <v>1.81</v>
      </c>
      <c r="H537" s="32"/>
      <c r="I537" s="32">
        <v>3.6</v>
      </c>
      <c r="J537" s="33">
        <f t="shared" si="63"/>
        <v>6.52</v>
      </c>
      <c r="K537" s="26"/>
      <c r="L537" s="26"/>
      <c r="M537" s="26"/>
    </row>
    <row r="538" spans="1:15" x14ac:dyDescent="0.25">
      <c r="A538" s="26"/>
      <c r="B538" s="26"/>
      <c r="C538" s="26"/>
      <c r="D538" s="27"/>
      <c r="E538" s="30" t="s">
        <v>241</v>
      </c>
      <c r="F538" s="26">
        <v>1</v>
      </c>
      <c r="G538" s="32">
        <v>1.43</v>
      </c>
      <c r="H538" s="32"/>
      <c r="I538" s="32">
        <v>3.6</v>
      </c>
      <c r="J538" s="33">
        <f t="shared" si="63"/>
        <v>5.15</v>
      </c>
      <c r="K538" s="26"/>
      <c r="L538" s="26"/>
      <c r="M538" s="26"/>
    </row>
    <row r="539" spans="1:15" x14ac:dyDescent="0.25">
      <c r="A539" s="26"/>
      <c r="B539" s="26"/>
      <c r="C539" s="26"/>
      <c r="D539" s="27"/>
      <c r="E539" s="30" t="s">
        <v>321</v>
      </c>
      <c r="F539" s="26">
        <v>1</v>
      </c>
      <c r="G539" s="32">
        <v>5.08</v>
      </c>
      <c r="H539" s="32"/>
      <c r="I539" s="32">
        <v>3.6</v>
      </c>
      <c r="J539" s="33">
        <f t="shared" si="63"/>
        <v>18.29</v>
      </c>
      <c r="K539" s="26"/>
      <c r="L539" s="26"/>
      <c r="M539" s="26"/>
    </row>
    <row r="540" spans="1:15" x14ac:dyDescent="0.25">
      <c r="A540" s="26"/>
      <c r="B540" s="26"/>
      <c r="C540" s="26"/>
      <c r="D540" s="27"/>
      <c r="E540" s="30" t="s">
        <v>15</v>
      </c>
      <c r="F540" s="26">
        <v>1</v>
      </c>
      <c r="G540" s="32">
        <v>4.18</v>
      </c>
      <c r="H540" s="32"/>
      <c r="I540" s="32">
        <v>3.6</v>
      </c>
      <c r="J540" s="33">
        <f t="shared" si="63"/>
        <v>15.05</v>
      </c>
      <c r="K540" s="26"/>
      <c r="L540" s="26"/>
      <c r="M540" s="26"/>
    </row>
    <row r="541" spans="1:15" x14ac:dyDescent="0.25">
      <c r="A541" s="26"/>
      <c r="B541" s="26"/>
      <c r="C541" s="26"/>
      <c r="D541" s="27"/>
      <c r="E541" s="30" t="s">
        <v>15</v>
      </c>
      <c r="F541" s="26">
        <v>1</v>
      </c>
      <c r="G541" s="32">
        <v>2.52</v>
      </c>
      <c r="H541" s="32"/>
      <c r="I541" s="32">
        <v>3.6</v>
      </c>
      <c r="J541" s="33">
        <f t="shared" si="63"/>
        <v>9.07</v>
      </c>
      <c r="K541" s="26"/>
      <c r="L541" s="26"/>
      <c r="M541" s="26"/>
    </row>
    <row r="542" spans="1:15" x14ac:dyDescent="0.25">
      <c r="A542" s="26"/>
      <c r="B542" s="26"/>
      <c r="C542" s="26"/>
      <c r="D542" s="27"/>
      <c r="E542" s="26"/>
      <c r="F542" s="26"/>
      <c r="G542" s="26"/>
      <c r="H542" s="26"/>
      <c r="I542" s="26"/>
      <c r="J542" s="28" t="s">
        <v>332</v>
      </c>
      <c r="K542" s="29">
        <f>SUM(J536:J541)</f>
        <v>54.08</v>
      </c>
      <c r="L542" s="20"/>
      <c r="M542" s="29">
        <f>ROUND(L542*K542,2)</f>
        <v>0</v>
      </c>
      <c r="N542" s="58" t="str">
        <f t="shared" ref="N542" si="64">IF(L542&lt;=0,"INDICAR PRECIO","PRECIO INDICADO")</f>
        <v>INDICAR PRECIO</v>
      </c>
      <c r="O542" s="58"/>
    </row>
    <row r="543" spans="1:15" ht="3" customHeight="1" x14ac:dyDescent="0.25">
      <c r="A543" s="50"/>
      <c r="B543" s="50"/>
      <c r="C543" s="50"/>
      <c r="D543" s="51"/>
      <c r="E543" s="50"/>
      <c r="F543" s="50"/>
      <c r="G543" s="50"/>
      <c r="H543" s="50"/>
      <c r="I543" s="50"/>
      <c r="J543" s="50"/>
      <c r="K543" s="50"/>
      <c r="L543" s="50"/>
      <c r="M543" s="50"/>
    </row>
    <row r="544" spans="1:15" x14ac:dyDescent="0.25">
      <c r="A544" s="28" t="s">
        <v>333</v>
      </c>
      <c r="B544" s="30" t="s">
        <v>20</v>
      </c>
      <c r="C544" s="30" t="s">
        <v>21</v>
      </c>
      <c r="D544" s="31" t="s">
        <v>334</v>
      </c>
      <c r="E544" s="26"/>
      <c r="F544" s="26"/>
      <c r="G544" s="26"/>
      <c r="H544" s="26"/>
      <c r="I544" s="26"/>
      <c r="J544" s="26"/>
      <c r="K544" s="33">
        <f>K550</f>
        <v>18.600000000000001</v>
      </c>
      <c r="L544" s="33">
        <f>L550</f>
        <v>0</v>
      </c>
      <c r="M544" s="33">
        <f>M550</f>
        <v>0</v>
      </c>
    </row>
    <row r="545" spans="1:15" ht="135" x14ac:dyDescent="0.25">
      <c r="A545" s="26"/>
      <c r="B545" s="26"/>
      <c r="C545" s="26"/>
      <c r="D545" s="27" t="s">
        <v>335</v>
      </c>
      <c r="E545" s="26"/>
      <c r="F545" s="26"/>
      <c r="G545" s="26"/>
      <c r="H545" s="26"/>
      <c r="I545" s="26"/>
      <c r="J545" s="26"/>
      <c r="K545" s="26"/>
      <c r="L545" s="26"/>
      <c r="M545" s="26"/>
    </row>
    <row r="546" spans="1:15" x14ac:dyDescent="0.25">
      <c r="A546" s="26"/>
      <c r="B546" s="26"/>
      <c r="C546" s="26"/>
      <c r="D546" s="27"/>
      <c r="E546" s="30" t="s">
        <v>331</v>
      </c>
      <c r="F546" s="26"/>
      <c r="G546" s="32"/>
      <c r="H546" s="32"/>
      <c r="I546" s="32"/>
      <c r="J546" s="33">
        <f>F546*(G546+ (G546= 0))*(H546+ (H546= 0))*(I546+ (I546= 0))</f>
        <v>0</v>
      </c>
      <c r="K546" s="26"/>
      <c r="L546" s="26"/>
      <c r="M546" s="26"/>
    </row>
    <row r="547" spans="1:15" x14ac:dyDescent="0.25">
      <c r="A547" s="26"/>
      <c r="B547" s="26"/>
      <c r="C547" s="26"/>
      <c r="D547" s="27"/>
      <c r="E547" s="30" t="s">
        <v>226</v>
      </c>
      <c r="F547" s="26">
        <v>1</v>
      </c>
      <c r="G547" s="32">
        <v>2.31</v>
      </c>
      <c r="H547" s="32"/>
      <c r="I547" s="32">
        <v>3</v>
      </c>
      <c r="J547" s="33">
        <f>F547*(G547+ (G547= 0))*(H547+ (H547= 0))*(I547+ (I547= 0))</f>
        <v>6.93</v>
      </c>
      <c r="K547" s="26"/>
      <c r="L547" s="26"/>
      <c r="M547" s="26"/>
    </row>
    <row r="548" spans="1:15" x14ac:dyDescent="0.25">
      <c r="A548" s="26"/>
      <c r="B548" s="26"/>
      <c r="C548" s="26"/>
      <c r="D548" s="27"/>
      <c r="E548" s="30" t="s">
        <v>15</v>
      </c>
      <c r="F548" s="26">
        <v>1</v>
      </c>
      <c r="G548" s="32">
        <v>1.5</v>
      </c>
      <c r="H548" s="32"/>
      <c r="I548" s="32">
        <v>3</v>
      </c>
      <c r="J548" s="33">
        <f>F548*(G548+ (G548= 0))*(H548+ (H548= 0))*(I548+ (I548= 0))</f>
        <v>4.5</v>
      </c>
      <c r="K548" s="26"/>
      <c r="L548" s="26"/>
      <c r="M548" s="26"/>
    </row>
    <row r="549" spans="1:15" x14ac:dyDescent="0.25">
      <c r="A549" s="26"/>
      <c r="B549" s="26"/>
      <c r="C549" s="26"/>
      <c r="D549" s="27"/>
      <c r="E549" s="30" t="s">
        <v>326</v>
      </c>
      <c r="F549" s="26">
        <v>1</v>
      </c>
      <c r="G549" s="32">
        <v>2.39</v>
      </c>
      <c r="H549" s="32"/>
      <c r="I549" s="32">
        <v>3</v>
      </c>
      <c r="J549" s="33">
        <f>F549*(G549+ (G549= 0))*(H549+ (H549= 0))*(I549+ (I549= 0))</f>
        <v>7.17</v>
      </c>
      <c r="K549" s="26"/>
      <c r="L549" s="26"/>
      <c r="M549" s="26"/>
    </row>
    <row r="550" spans="1:15" x14ac:dyDescent="0.25">
      <c r="A550" s="26"/>
      <c r="B550" s="26"/>
      <c r="C550" s="26"/>
      <c r="D550" s="27"/>
      <c r="E550" s="26"/>
      <c r="F550" s="26"/>
      <c r="G550" s="26"/>
      <c r="H550" s="26"/>
      <c r="I550" s="26"/>
      <c r="J550" s="28" t="s">
        <v>336</v>
      </c>
      <c r="K550" s="29">
        <f>SUM(J546:J549)</f>
        <v>18.600000000000001</v>
      </c>
      <c r="L550" s="20"/>
      <c r="M550" s="29">
        <f>ROUND(L550*K550,2)</f>
        <v>0</v>
      </c>
      <c r="N550" s="58" t="str">
        <f t="shared" ref="N550" si="65">IF(L550&lt;=0,"INDICAR PRECIO","PRECIO INDICADO")</f>
        <v>INDICAR PRECIO</v>
      </c>
      <c r="O550" s="58"/>
    </row>
    <row r="551" spans="1:15" ht="3" customHeight="1" x14ac:dyDescent="0.25">
      <c r="A551" s="50"/>
      <c r="B551" s="50"/>
      <c r="C551" s="50"/>
      <c r="D551" s="51"/>
      <c r="E551" s="50"/>
      <c r="F551" s="50"/>
      <c r="G551" s="50"/>
      <c r="H551" s="50"/>
      <c r="I551" s="50"/>
      <c r="J551" s="50"/>
      <c r="K551" s="50"/>
      <c r="L551" s="50"/>
      <c r="M551" s="50"/>
    </row>
    <row r="552" spans="1:15" x14ac:dyDescent="0.25">
      <c r="A552" s="28" t="s">
        <v>337</v>
      </c>
      <c r="B552" s="30" t="s">
        <v>20</v>
      </c>
      <c r="C552" s="30" t="s">
        <v>21</v>
      </c>
      <c r="D552" s="31" t="s">
        <v>338</v>
      </c>
      <c r="E552" s="26"/>
      <c r="F552" s="26"/>
      <c r="G552" s="26"/>
      <c r="H552" s="26"/>
      <c r="I552" s="26"/>
      <c r="J552" s="26"/>
      <c r="K552" s="33">
        <f>K559</f>
        <v>54.18</v>
      </c>
      <c r="L552" s="33">
        <f>L559</f>
        <v>0</v>
      </c>
      <c r="M552" s="33">
        <f>M559</f>
        <v>0</v>
      </c>
    </row>
    <row r="553" spans="1:15" ht="315" x14ac:dyDescent="0.25">
      <c r="A553" s="26"/>
      <c r="B553" s="26"/>
      <c r="C553" s="26"/>
      <c r="D553" s="27" t="s">
        <v>275</v>
      </c>
      <c r="E553" s="26"/>
      <c r="F553" s="26"/>
      <c r="G553" s="26"/>
      <c r="H553" s="26"/>
      <c r="I553" s="26"/>
      <c r="J553" s="26"/>
      <c r="K553" s="26"/>
      <c r="L553" s="26"/>
      <c r="M553" s="26"/>
    </row>
    <row r="554" spans="1:15" x14ac:dyDescent="0.25">
      <c r="A554" s="26"/>
      <c r="B554" s="26"/>
      <c r="C554" s="26"/>
      <c r="D554" s="27"/>
      <c r="E554" s="30" t="s">
        <v>339</v>
      </c>
      <c r="F554" s="26"/>
      <c r="G554" s="32"/>
      <c r="H554" s="32"/>
      <c r="I554" s="32"/>
      <c r="J554" s="33">
        <f>F554*(G554+ (G554= 0))*(H554+ (H554= 0))*(I554+ (I554= 0))</f>
        <v>0</v>
      </c>
      <c r="K554" s="26"/>
      <c r="L554" s="26"/>
      <c r="M554" s="26"/>
    </row>
    <row r="555" spans="1:15" x14ac:dyDescent="0.25">
      <c r="A555" s="26"/>
      <c r="B555" s="26"/>
      <c r="C555" s="26"/>
      <c r="D555" s="27"/>
      <c r="E555" s="30" t="s">
        <v>202</v>
      </c>
      <c r="F555" s="26">
        <v>1</v>
      </c>
      <c r="G555" s="32">
        <v>4.6900000000000004</v>
      </c>
      <c r="H555" s="32"/>
      <c r="I555" s="32">
        <v>3.6</v>
      </c>
      <c r="J555" s="33">
        <f>F555*(G555+ (G555= 0))*(H555+ (H555= 0))*(I555+ (I555= 0))</f>
        <v>16.88</v>
      </c>
      <c r="K555" s="26"/>
      <c r="L555" s="26"/>
      <c r="M555" s="26"/>
    </row>
    <row r="556" spans="1:15" x14ac:dyDescent="0.25">
      <c r="A556" s="26"/>
      <c r="B556" s="26"/>
      <c r="C556" s="26"/>
      <c r="D556" s="27"/>
      <c r="E556" s="30" t="s">
        <v>15</v>
      </c>
      <c r="F556" s="26">
        <v>1</v>
      </c>
      <c r="G556" s="32">
        <v>1.5</v>
      </c>
      <c r="H556" s="32"/>
      <c r="I556" s="32">
        <v>3.6</v>
      </c>
      <c r="J556" s="33">
        <f>F556*(G556+ (G556= 0))*(H556+ (H556= 0))*(I556+ (I556= 0))</f>
        <v>5.4</v>
      </c>
      <c r="K556" s="26"/>
      <c r="L556" s="26"/>
      <c r="M556" s="26"/>
    </row>
    <row r="557" spans="1:15" x14ac:dyDescent="0.25">
      <c r="A557" s="26"/>
      <c r="B557" s="26"/>
      <c r="C557" s="26"/>
      <c r="D557" s="27"/>
      <c r="E557" s="30" t="s">
        <v>15</v>
      </c>
      <c r="F557" s="26">
        <v>1</v>
      </c>
      <c r="G557" s="32">
        <v>3.96</v>
      </c>
      <c r="H557" s="32"/>
      <c r="I557" s="32">
        <v>3.6</v>
      </c>
      <c r="J557" s="33">
        <f>F557*(G557+ (G557= 0))*(H557+ (H557= 0))*(I557+ (I557= 0))</f>
        <v>14.26</v>
      </c>
      <c r="K557" s="26"/>
      <c r="L557" s="26"/>
      <c r="M557" s="26"/>
    </row>
    <row r="558" spans="1:15" x14ac:dyDescent="0.25">
      <c r="A558" s="26"/>
      <c r="B558" s="26"/>
      <c r="C558" s="26"/>
      <c r="D558" s="27"/>
      <c r="E558" s="30" t="s">
        <v>15</v>
      </c>
      <c r="F558" s="26">
        <v>1</v>
      </c>
      <c r="G558" s="32">
        <v>4.9000000000000004</v>
      </c>
      <c r="H558" s="32"/>
      <c r="I558" s="32">
        <v>3.6</v>
      </c>
      <c r="J558" s="33">
        <f>F558*(G558+ (G558= 0))*(H558+ (H558= 0))*(I558+ (I558= 0))</f>
        <v>17.64</v>
      </c>
      <c r="K558" s="26"/>
      <c r="L558" s="26"/>
      <c r="M558" s="26"/>
    </row>
    <row r="559" spans="1:15" x14ac:dyDescent="0.25">
      <c r="A559" s="26"/>
      <c r="B559" s="26"/>
      <c r="C559" s="26"/>
      <c r="D559" s="27"/>
      <c r="E559" s="26"/>
      <c r="F559" s="26"/>
      <c r="G559" s="26"/>
      <c r="H559" s="26"/>
      <c r="I559" s="26"/>
      <c r="J559" s="28" t="s">
        <v>340</v>
      </c>
      <c r="K559" s="29">
        <f>SUM(J554:J558)</f>
        <v>54.18</v>
      </c>
      <c r="L559" s="20"/>
      <c r="M559" s="29">
        <f>ROUND(L559*K559,2)</f>
        <v>0</v>
      </c>
      <c r="N559" s="58" t="str">
        <f t="shared" ref="N559" si="66">IF(L559&lt;=0,"INDICAR PRECIO","PRECIO INDICADO")</f>
        <v>INDICAR PRECIO</v>
      </c>
      <c r="O559" s="58"/>
    </row>
    <row r="560" spans="1:15" ht="3" customHeight="1" x14ac:dyDescent="0.25">
      <c r="A560" s="50"/>
      <c r="B560" s="50"/>
      <c r="C560" s="50"/>
      <c r="D560" s="51"/>
      <c r="E560" s="50"/>
      <c r="F560" s="50"/>
      <c r="G560" s="50"/>
      <c r="H560" s="50"/>
      <c r="I560" s="50"/>
      <c r="J560" s="50"/>
      <c r="K560" s="50"/>
      <c r="L560" s="50"/>
      <c r="M560" s="50"/>
    </row>
    <row r="561" spans="1:15" x14ac:dyDescent="0.25">
      <c r="A561" s="28" t="s">
        <v>341</v>
      </c>
      <c r="B561" s="30" t="s">
        <v>20</v>
      </c>
      <c r="C561" s="30" t="s">
        <v>21</v>
      </c>
      <c r="D561" s="31" t="s">
        <v>342</v>
      </c>
      <c r="E561" s="26"/>
      <c r="F561" s="26"/>
      <c r="G561" s="26"/>
      <c r="H561" s="26"/>
      <c r="I561" s="26"/>
      <c r="J561" s="26"/>
      <c r="K561" s="33">
        <f>K572</f>
        <v>98.16</v>
      </c>
      <c r="L561" s="33">
        <f>L572</f>
        <v>0</v>
      </c>
      <c r="M561" s="33">
        <f>M572</f>
        <v>0</v>
      </c>
    </row>
    <row r="562" spans="1:15" ht="33.75" x14ac:dyDescent="0.25">
      <c r="A562" s="26"/>
      <c r="B562" s="26"/>
      <c r="C562" s="26"/>
      <c r="D562" s="27" t="s">
        <v>343</v>
      </c>
      <c r="E562" s="26"/>
      <c r="F562" s="26"/>
      <c r="G562" s="26"/>
      <c r="H562" s="26"/>
      <c r="I562" s="26"/>
      <c r="J562" s="26"/>
      <c r="K562" s="26"/>
      <c r="L562" s="26"/>
      <c r="M562" s="26"/>
    </row>
    <row r="563" spans="1:15" x14ac:dyDescent="0.25">
      <c r="A563" s="26"/>
      <c r="B563" s="26"/>
      <c r="C563" s="26"/>
      <c r="D563" s="27"/>
      <c r="E563" s="30" t="s">
        <v>344</v>
      </c>
      <c r="F563" s="26">
        <v>5</v>
      </c>
      <c r="G563" s="32">
        <v>0.97</v>
      </c>
      <c r="H563" s="32"/>
      <c r="I563" s="32">
        <v>2.12</v>
      </c>
      <c r="J563" s="33">
        <f t="shared" ref="J563:J571" si="67">F563*(G563+ (G563= 0))*(H563+ (H563= 0))*(I563+ (I563= 0))</f>
        <v>10.28</v>
      </c>
      <c r="K563" s="26"/>
      <c r="L563" s="26"/>
      <c r="M563" s="26"/>
    </row>
    <row r="564" spans="1:15" x14ac:dyDescent="0.25">
      <c r="A564" s="26"/>
      <c r="B564" s="26"/>
      <c r="C564" s="26"/>
      <c r="D564" s="27"/>
      <c r="E564" s="30" t="s">
        <v>345</v>
      </c>
      <c r="F564" s="26">
        <v>7</v>
      </c>
      <c r="G564" s="32">
        <v>1.07</v>
      </c>
      <c r="H564" s="32"/>
      <c r="I564" s="32">
        <v>2.12</v>
      </c>
      <c r="J564" s="33">
        <f t="shared" si="67"/>
        <v>15.88</v>
      </c>
      <c r="K564" s="26"/>
      <c r="L564" s="26"/>
      <c r="M564" s="26"/>
    </row>
    <row r="565" spans="1:15" x14ac:dyDescent="0.25">
      <c r="A565" s="26"/>
      <c r="B565" s="26"/>
      <c r="C565" s="26"/>
      <c r="D565" s="27"/>
      <c r="E565" s="30" t="s">
        <v>346</v>
      </c>
      <c r="F565" s="26">
        <v>6</v>
      </c>
      <c r="G565" s="32">
        <v>0.97</v>
      </c>
      <c r="H565" s="32"/>
      <c r="I565" s="32">
        <v>2.1</v>
      </c>
      <c r="J565" s="33">
        <f t="shared" si="67"/>
        <v>12.22</v>
      </c>
      <c r="K565" s="26"/>
      <c r="L565" s="26"/>
      <c r="M565" s="26"/>
    </row>
    <row r="566" spans="1:15" x14ac:dyDescent="0.25">
      <c r="A566" s="26"/>
      <c r="B566" s="26"/>
      <c r="C566" s="26"/>
      <c r="D566" s="27"/>
      <c r="E566" s="30" t="s">
        <v>347</v>
      </c>
      <c r="F566" s="26">
        <v>8</v>
      </c>
      <c r="G566" s="32">
        <v>0.87</v>
      </c>
      <c r="H566" s="32"/>
      <c r="I566" s="32">
        <v>2.1</v>
      </c>
      <c r="J566" s="33">
        <f t="shared" si="67"/>
        <v>14.62</v>
      </c>
      <c r="K566" s="26"/>
      <c r="L566" s="26"/>
      <c r="M566" s="26"/>
    </row>
    <row r="567" spans="1:15" x14ac:dyDescent="0.25">
      <c r="A567" s="26"/>
      <c r="B567" s="26"/>
      <c r="C567" s="26"/>
      <c r="D567" s="27"/>
      <c r="E567" s="30" t="s">
        <v>348</v>
      </c>
      <c r="F567" s="26">
        <v>14</v>
      </c>
      <c r="G567" s="32">
        <v>1.07</v>
      </c>
      <c r="H567" s="32"/>
      <c r="I567" s="32">
        <v>2.1</v>
      </c>
      <c r="J567" s="33">
        <f t="shared" si="67"/>
        <v>31.46</v>
      </c>
      <c r="K567" s="26"/>
      <c r="L567" s="26"/>
      <c r="M567" s="26"/>
    </row>
    <row r="568" spans="1:15" x14ac:dyDescent="0.25">
      <c r="A568" s="26"/>
      <c r="B568" s="26"/>
      <c r="C568" s="26"/>
      <c r="D568" s="27"/>
      <c r="E568" s="30" t="s">
        <v>349</v>
      </c>
      <c r="F568" s="26">
        <v>4</v>
      </c>
      <c r="G568" s="32">
        <v>0.97</v>
      </c>
      <c r="H568" s="32"/>
      <c r="I568" s="32">
        <v>2.1</v>
      </c>
      <c r="J568" s="33">
        <f t="shared" si="67"/>
        <v>8.15</v>
      </c>
      <c r="K568" s="26"/>
      <c r="L568" s="26"/>
      <c r="M568" s="26"/>
    </row>
    <row r="569" spans="1:15" x14ac:dyDescent="0.25">
      <c r="A569" s="26"/>
      <c r="B569" s="26"/>
      <c r="C569" s="26"/>
      <c r="D569" s="27"/>
      <c r="E569" s="30" t="s">
        <v>350</v>
      </c>
      <c r="F569" s="26">
        <v>1</v>
      </c>
      <c r="G569" s="32">
        <v>1.35</v>
      </c>
      <c r="H569" s="32"/>
      <c r="I569" s="32">
        <v>2.12</v>
      </c>
      <c r="J569" s="33">
        <f t="shared" si="67"/>
        <v>2.86</v>
      </c>
      <c r="K569" s="26"/>
      <c r="L569" s="26"/>
      <c r="M569" s="26"/>
    </row>
    <row r="570" spans="1:15" x14ac:dyDescent="0.25">
      <c r="A570" s="26"/>
      <c r="B570" s="26"/>
      <c r="C570" s="26"/>
      <c r="D570" s="27"/>
      <c r="E570" s="30" t="s">
        <v>351</v>
      </c>
      <c r="F570" s="26">
        <v>1</v>
      </c>
      <c r="G570" s="32">
        <v>0.9</v>
      </c>
      <c r="H570" s="32"/>
      <c r="I570" s="32">
        <v>2.1</v>
      </c>
      <c r="J570" s="33">
        <f t="shared" si="67"/>
        <v>1.89</v>
      </c>
      <c r="K570" s="26"/>
      <c r="L570" s="26"/>
      <c r="M570" s="26"/>
    </row>
    <row r="571" spans="1:15" x14ac:dyDescent="0.25">
      <c r="A571" s="26"/>
      <c r="B571" s="26"/>
      <c r="C571" s="26"/>
      <c r="D571" s="27"/>
      <c r="E571" s="30" t="s">
        <v>352</v>
      </c>
      <c r="F571" s="26">
        <v>1</v>
      </c>
      <c r="G571" s="32">
        <v>1</v>
      </c>
      <c r="H571" s="32"/>
      <c r="I571" s="32">
        <v>0.8</v>
      </c>
      <c r="J571" s="33">
        <f t="shared" si="67"/>
        <v>0.8</v>
      </c>
      <c r="K571" s="26"/>
      <c r="L571" s="26"/>
      <c r="M571" s="26"/>
    </row>
    <row r="572" spans="1:15" x14ac:dyDescent="0.25">
      <c r="A572" s="26"/>
      <c r="B572" s="26"/>
      <c r="C572" s="26"/>
      <c r="D572" s="27"/>
      <c r="E572" s="26"/>
      <c r="F572" s="26"/>
      <c r="G572" s="26"/>
      <c r="H572" s="26"/>
      <c r="I572" s="26"/>
      <c r="J572" s="28" t="s">
        <v>353</v>
      </c>
      <c r="K572" s="29">
        <f>SUM(J563:J571)</f>
        <v>98.16</v>
      </c>
      <c r="L572" s="20"/>
      <c r="M572" s="29">
        <f>ROUND(L572*K572,2)</f>
        <v>0</v>
      </c>
      <c r="N572" s="58" t="str">
        <f t="shared" ref="N572" si="68">IF(L572&lt;=0,"INDICAR PRECIO","PRECIO INDICADO")</f>
        <v>INDICAR PRECIO</v>
      </c>
      <c r="O572" s="58"/>
    </row>
    <row r="573" spans="1:15" ht="3" customHeight="1" x14ac:dyDescent="0.25">
      <c r="A573" s="50"/>
      <c r="B573" s="50"/>
      <c r="C573" s="50"/>
      <c r="D573" s="51"/>
      <c r="E573" s="50"/>
      <c r="F573" s="50"/>
      <c r="G573" s="50"/>
      <c r="H573" s="50"/>
      <c r="I573" s="50"/>
      <c r="J573" s="50"/>
      <c r="K573" s="50"/>
      <c r="L573" s="50"/>
      <c r="M573" s="50"/>
    </row>
    <row r="574" spans="1:15" x14ac:dyDescent="0.25">
      <c r="A574" s="28" t="s">
        <v>354</v>
      </c>
      <c r="B574" s="30" t="s">
        <v>20</v>
      </c>
      <c r="C574" s="30" t="s">
        <v>21</v>
      </c>
      <c r="D574" s="31" t="s">
        <v>355</v>
      </c>
      <c r="E574" s="26"/>
      <c r="F574" s="26"/>
      <c r="G574" s="26"/>
      <c r="H574" s="26"/>
      <c r="I574" s="26"/>
      <c r="J574" s="26"/>
      <c r="K574" s="33">
        <f>K582</f>
        <v>33.67</v>
      </c>
      <c r="L574" s="33">
        <f>L582</f>
        <v>0</v>
      </c>
      <c r="M574" s="33">
        <f>M582</f>
        <v>0</v>
      </c>
    </row>
    <row r="575" spans="1:15" ht="67.5" x14ac:dyDescent="0.25">
      <c r="A575" s="26"/>
      <c r="B575" s="26"/>
      <c r="C575" s="26"/>
      <c r="D575" s="27" t="s">
        <v>356</v>
      </c>
      <c r="E575" s="26"/>
      <c r="F575" s="26"/>
      <c r="G575" s="26"/>
      <c r="H575" s="26"/>
      <c r="I575" s="26"/>
      <c r="J575" s="26"/>
      <c r="K575" s="26"/>
      <c r="L575" s="26"/>
      <c r="M575" s="26"/>
    </row>
    <row r="576" spans="1:15" x14ac:dyDescent="0.25">
      <c r="A576" s="26"/>
      <c r="B576" s="26"/>
      <c r="C576" s="26"/>
      <c r="D576" s="27"/>
      <c r="E576" s="30" t="s">
        <v>357</v>
      </c>
      <c r="F576" s="26">
        <v>4</v>
      </c>
      <c r="G576" s="32">
        <v>3.12</v>
      </c>
      <c r="H576" s="32"/>
      <c r="I576" s="32">
        <v>1.85</v>
      </c>
      <c r="J576" s="33">
        <f t="shared" ref="J576:J581" si="69">F576*(G576+ (G576= 0))*(H576+ (H576= 0))*(I576+ (I576= 0))</f>
        <v>23.09</v>
      </c>
      <c r="K576" s="26"/>
      <c r="L576" s="26"/>
      <c r="M576" s="26"/>
    </row>
    <row r="577" spans="1:15" x14ac:dyDescent="0.25">
      <c r="A577" s="26"/>
      <c r="B577" s="26"/>
      <c r="C577" s="26"/>
      <c r="D577" s="27"/>
      <c r="E577" s="30" t="s">
        <v>358</v>
      </c>
      <c r="F577" s="26">
        <v>1</v>
      </c>
      <c r="G577" s="32">
        <v>0.78</v>
      </c>
      <c r="H577" s="32"/>
      <c r="I577" s="32">
        <v>1.85</v>
      </c>
      <c r="J577" s="33">
        <f t="shared" si="69"/>
        <v>1.44</v>
      </c>
      <c r="K577" s="26"/>
      <c r="L577" s="26"/>
      <c r="M577" s="26"/>
    </row>
    <row r="578" spans="1:15" x14ac:dyDescent="0.25">
      <c r="A578" s="26"/>
      <c r="B578" s="26"/>
      <c r="C578" s="26"/>
      <c r="D578" s="27"/>
      <c r="E578" s="30" t="s">
        <v>359</v>
      </c>
      <c r="F578" s="26">
        <v>1</v>
      </c>
      <c r="G578" s="32">
        <v>2.36</v>
      </c>
      <c r="H578" s="32"/>
      <c r="I578" s="32">
        <v>1</v>
      </c>
      <c r="J578" s="33">
        <f t="shared" si="69"/>
        <v>2.36</v>
      </c>
      <c r="K578" s="26"/>
      <c r="L578" s="26"/>
      <c r="M578" s="26"/>
    </row>
    <row r="579" spans="1:15" x14ac:dyDescent="0.25">
      <c r="A579" s="26"/>
      <c r="B579" s="26"/>
      <c r="C579" s="26"/>
      <c r="D579" s="27"/>
      <c r="E579" s="30" t="s">
        <v>360</v>
      </c>
      <c r="F579" s="26">
        <v>1</v>
      </c>
      <c r="G579" s="32">
        <v>3.12</v>
      </c>
      <c r="H579" s="32"/>
      <c r="I579" s="32">
        <v>1</v>
      </c>
      <c r="J579" s="33">
        <f t="shared" si="69"/>
        <v>3.12</v>
      </c>
      <c r="K579" s="26"/>
      <c r="L579" s="26"/>
      <c r="M579" s="26"/>
    </row>
    <row r="580" spans="1:15" x14ac:dyDescent="0.25">
      <c r="A580" s="26"/>
      <c r="B580" s="26"/>
      <c r="C580" s="26"/>
      <c r="D580" s="27"/>
      <c r="E580" s="30" t="s">
        <v>361</v>
      </c>
      <c r="F580" s="26">
        <v>1</v>
      </c>
      <c r="G580" s="32">
        <v>1.56</v>
      </c>
      <c r="H580" s="32"/>
      <c r="I580" s="32">
        <v>1</v>
      </c>
      <c r="J580" s="33">
        <f t="shared" si="69"/>
        <v>1.56</v>
      </c>
      <c r="K580" s="26"/>
      <c r="L580" s="26"/>
      <c r="M580" s="26"/>
    </row>
    <row r="581" spans="1:15" x14ac:dyDescent="0.25">
      <c r="A581" s="26"/>
      <c r="B581" s="26"/>
      <c r="C581" s="26"/>
      <c r="D581" s="27"/>
      <c r="E581" s="30" t="s">
        <v>362</v>
      </c>
      <c r="F581" s="26">
        <v>1</v>
      </c>
      <c r="G581" s="32">
        <v>1</v>
      </c>
      <c r="H581" s="32"/>
      <c r="I581" s="32">
        <v>2.1</v>
      </c>
      <c r="J581" s="33">
        <f t="shared" si="69"/>
        <v>2.1</v>
      </c>
      <c r="K581" s="26"/>
      <c r="L581" s="26"/>
      <c r="M581" s="26"/>
    </row>
    <row r="582" spans="1:15" x14ac:dyDescent="0.25">
      <c r="A582" s="26"/>
      <c r="B582" s="26"/>
      <c r="C582" s="26"/>
      <c r="D582" s="27"/>
      <c r="E582" s="26"/>
      <c r="F582" s="26"/>
      <c r="G582" s="26"/>
      <c r="H582" s="26"/>
      <c r="I582" s="26"/>
      <c r="J582" s="28" t="s">
        <v>363</v>
      </c>
      <c r="K582" s="29">
        <f>SUM(J576:J581)</f>
        <v>33.67</v>
      </c>
      <c r="L582" s="20"/>
      <c r="M582" s="29">
        <f>ROUND(L582*K582,2)</f>
        <v>0</v>
      </c>
      <c r="N582" s="58" t="str">
        <f t="shared" ref="N582" si="70">IF(L582&lt;=0,"INDICAR PRECIO","PRECIO INDICADO")</f>
        <v>INDICAR PRECIO</v>
      </c>
      <c r="O582" s="58"/>
    </row>
    <row r="583" spans="1:15" ht="3" customHeight="1" x14ac:dyDescent="0.25">
      <c r="A583" s="50"/>
      <c r="B583" s="50"/>
      <c r="C583" s="50"/>
      <c r="D583" s="51"/>
      <c r="E583" s="50"/>
      <c r="F583" s="50"/>
      <c r="G583" s="50"/>
      <c r="H583" s="50"/>
      <c r="I583" s="50"/>
      <c r="J583" s="50"/>
      <c r="K583" s="50"/>
      <c r="L583" s="50"/>
      <c r="M583" s="50"/>
    </row>
    <row r="584" spans="1:15" x14ac:dyDescent="0.25">
      <c r="A584" s="28" t="s">
        <v>364</v>
      </c>
      <c r="B584" s="30" t="s">
        <v>20</v>
      </c>
      <c r="C584" s="30" t="s">
        <v>83</v>
      </c>
      <c r="D584" s="31" t="s">
        <v>365</v>
      </c>
      <c r="E584" s="26"/>
      <c r="F584" s="26"/>
      <c r="G584" s="26"/>
      <c r="H584" s="26"/>
      <c r="I584" s="26"/>
      <c r="J584" s="26"/>
      <c r="K584" s="33">
        <f>K587</f>
        <v>1.96</v>
      </c>
      <c r="L584" s="33">
        <f>L587</f>
        <v>0</v>
      </c>
      <c r="M584" s="33">
        <f>M587</f>
        <v>0</v>
      </c>
    </row>
    <row r="585" spans="1:15" ht="33.75" x14ac:dyDescent="0.25">
      <c r="A585" s="26"/>
      <c r="B585" s="26"/>
      <c r="C585" s="26"/>
      <c r="D585" s="27" t="s">
        <v>366</v>
      </c>
      <c r="E585" s="26"/>
      <c r="F585" s="26"/>
      <c r="G585" s="26"/>
      <c r="H585" s="26"/>
      <c r="I585" s="26"/>
      <c r="J585" s="26"/>
      <c r="K585" s="26"/>
      <c r="L585" s="26"/>
      <c r="M585" s="26"/>
    </row>
    <row r="586" spans="1:15" x14ac:dyDescent="0.25">
      <c r="A586" s="26"/>
      <c r="B586" s="26"/>
      <c r="C586" s="26"/>
      <c r="D586" s="27"/>
      <c r="E586" s="30" t="s">
        <v>367</v>
      </c>
      <c r="F586" s="26">
        <v>2</v>
      </c>
      <c r="G586" s="32">
        <v>0.98</v>
      </c>
      <c r="H586" s="32"/>
      <c r="I586" s="32"/>
      <c r="J586" s="33">
        <f>F586*(G586+ (G586= 0))*(H586+ (H586= 0))*(I586+ (I586= 0))</f>
        <v>1.96</v>
      </c>
      <c r="K586" s="26"/>
      <c r="L586" s="26"/>
      <c r="M586" s="26"/>
    </row>
    <row r="587" spans="1:15" x14ac:dyDescent="0.25">
      <c r="A587" s="26"/>
      <c r="B587" s="26"/>
      <c r="C587" s="26"/>
      <c r="D587" s="27"/>
      <c r="E587" s="26"/>
      <c r="F587" s="26"/>
      <c r="G587" s="26"/>
      <c r="H587" s="26"/>
      <c r="I587" s="26"/>
      <c r="J587" s="28" t="s">
        <v>368</v>
      </c>
      <c r="K587" s="29">
        <f>SUM(J586:J586)</f>
        <v>1.96</v>
      </c>
      <c r="L587" s="20"/>
      <c r="M587" s="29">
        <f>ROUND(L587*K587,2)</f>
        <v>0</v>
      </c>
      <c r="N587" s="58" t="str">
        <f t="shared" ref="N587" si="71">IF(L587&lt;=0,"INDICAR PRECIO","PRECIO INDICADO")</f>
        <v>INDICAR PRECIO</v>
      </c>
      <c r="O587" s="58"/>
    </row>
    <row r="588" spans="1:15" ht="3" customHeight="1" x14ac:dyDescent="0.25">
      <c r="A588" s="50"/>
      <c r="B588" s="50"/>
      <c r="C588" s="50"/>
      <c r="D588" s="51"/>
      <c r="E588" s="50"/>
      <c r="F588" s="50"/>
      <c r="G588" s="50"/>
      <c r="H588" s="50"/>
      <c r="I588" s="50"/>
      <c r="J588" s="50"/>
      <c r="K588" s="50"/>
      <c r="L588" s="50"/>
      <c r="M588" s="50"/>
    </row>
    <row r="589" spans="1:15" x14ac:dyDescent="0.25">
      <c r="A589" s="28" t="s">
        <v>369</v>
      </c>
      <c r="B589" s="30" t="s">
        <v>20</v>
      </c>
      <c r="C589" s="30" t="s">
        <v>83</v>
      </c>
      <c r="D589" s="31" t="s">
        <v>370</v>
      </c>
      <c r="E589" s="26"/>
      <c r="F589" s="26"/>
      <c r="G589" s="26"/>
      <c r="H589" s="26"/>
      <c r="I589" s="26"/>
      <c r="J589" s="26"/>
      <c r="K589" s="33">
        <f>K592</f>
        <v>2.4</v>
      </c>
      <c r="L589" s="33">
        <f>L592</f>
        <v>0</v>
      </c>
      <c r="M589" s="33">
        <f>M592</f>
        <v>0</v>
      </c>
    </row>
    <row r="590" spans="1:15" ht="78.75" x14ac:dyDescent="0.25">
      <c r="A590" s="26"/>
      <c r="B590" s="26"/>
      <c r="C590" s="26"/>
      <c r="D590" s="27" t="s">
        <v>371</v>
      </c>
      <c r="E590" s="26"/>
      <c r="F590" s="26"/>
      <c r="G590" s="26"/>
      <c r="H590" s="26"/>
      <c r="I590" s="26"/>
      <c r="J590" s="26"/>
      <c r="K590" s="26"/>
      <c r="L590" s="26"/>
      <c r="M590" s="26"/>
    </row>
    <row r="591" spans="1:15" x14ac:dyDescent="0.25">
      <c r="A591" s="26"/>
      <c r="B591" s="26"/>
      <c r="C591" s="26"/>
      <c r="D591" s="27"/>
      <c r="E591" s="30" t="s">
        <v>372</v>
      </c>
      <c r="F591" s="26">
        <v>1</v>
      </c>
      <c r="G591" s="32">
        <v>2.4</v>
      </c>
      <c r="H591" s="32"/>
      <c r="I591" s="32"/>
      <c r="J591" s="33">
        <f>F591*(G591+ (G591= 0))*(H591+ (H591= 0))*(I591+ (I591= 0))</f>
        <v>2.4</v>
      </c>
      <c r="K591" s="26"/>
      <c r="L591" s="26"/>
      <c r="M591" s="26"/>
    </row>
    <row r="592" spans="1:15" x14ac:dyDescent="0.25">
      <c r="A592" s="26"/>
      <c r="B592" s="26"/>
      <c r="C592" s="26"/>
      <c r="D592" s="27"/>
      <c r="E592" s="26"/>
      <c r="F592" s="26"/>
      <c r="G592" s="26"/>
      <c r="H592" s="26"/>
      <c r="I592" s="26"/>
      <c r="J592" s="28" t="s">
        <v>373</v>
      </c>
      <c r="K592" s="29">
        <f>SUM(J591:J591)</f>
        <v>2.4</v>
      </c>
      <c r="L592" s="20"/>
      <c r="M592" s="29">
        <f>ROUND(L592*K592,2)</f>
        <v>0</v>
      </c>
      <c r="N592" s="58" t="str">
        <f t="shared" ref="N592" si="72">IF(L592&lt;=0,"INDICAR PRECIO","PRECIO INDICADO")</f>
        <v>INDICAR PRECIO</v>
      </c>
      <c r="O592" s="58"/>
    </row>
    <row r="593" spans="1:15" ht="3" customHeight="1" x14ac:dyDescent="0.25">
      <c r="A593" s="50"/>
      <c r="B593" s="50"/>
      <c r="C593" s="50"/>
      <c r="D593" s="51"/>
      <c r="E593" s="50"/>
      <c r="F593" s="50"/>
      <c r="G593" s="50"/>
      <c r="H593" s="50"/>
      <c r="I593" s="50"/>
      <c r="J593" s="50"/>
      <c r="K593" s="50"/>
      <c r="L593" s="50"/>
      <c r="M593" s="50"/>
    </row>
    <row r="594" spans="1:15" x14ac:dyDescent="0.25">
      <c r="A594" s="28" t="s">
        <v>374</v>
      </c>
      <c r="B594" s="30" t="s">
        <v>20</v>
      </c>
      <c r="C594" s="30" t="s">
        <v>21</v>
      </c>
      <c r="D594" s="31" t="s">
        <v>375</v>
      </c>
      <c r="E594" s="26"/>
      <c r="F594" s="26"/>
      <c r="G594" s="26"/>
      <c r="H594" s="26"/>
      <c r="I594" s="26"/>
      <c r="J594" s="26"/>
      <c r="K594" s="33">
        <f>K598</f>
        <v>4.08</v>
      </c>
      <c r="L594" s="33">
        <f>L598</f>
        <v>0</v>
      </c>
      <c r="M594" s="33">
        <f>M598</f>
        <v>0</v>
      </c>
    </row>
    <row r="595" spans="1:15" ht="101.25" x14ac:dyDescent="0.25">
      <c r="A595" s="26"/>
      <c r="B595" s="26"/>
      <c r="C595" s="26"/>
      <c r="D595" s="27" t="s">
        <v>376</v>
      </c>
      <c r="E595" s="26"/>
      <c r="F595" s="26"/>
      <c r="G595" s="26"/>
      <c r="H595" s="26"/>
      <c r="I595" s="26"/>
      <c r="J595" s="26"/>
      <c r="K595" s="26"/>
      <c r="L595" s="26"/>
      <c r="M595" s="26"/>
    </row>
    <row r="596" spans="1:15" x14ac:dyDescent="0.25">
      <c r="A596" s="26"/>
      <c r="B596" s="26"/>
      <c r="C596" s="26"/>
      <c r="D596" s="27"/>
      <c r="E596" s="30" t="s">
        <v>377</v>
      </c>
      <c r="F596" s="26"/>
      <c r="G596" s="32"/>
      <c r="H596" s="32"/>
      <c r="I596" s="32"/>
      <c r="J596" s="33">
        <f>F596*(G596+ (G596= 0))*(H596+ (H596= 0))*(I596+ (I596= 0))</f>
        <v>0</v>
      </c>
      <c r="K596" s="26"/>
      <c r="L596" s="26"/>
      <c r="M596" s="26"/>
    </row>
    <row r="597" spans="1:15" x14ac:dyDescent="0.25">
      <c r="A597" s="26"/>
      <c r="B597" s="26"/>
      <c r="C597" s="26"/>
      <c r="D597" s="27"/>
      <c r="E597" s="30" t="s">
        <v>292</v>
      </c>
      <c r="F597" s="26">
        <v>1</v>
      </c>
      <c r="G597" s="32">
        <v>1.6</v>
      </c>
      <c r="H597" s="32"/>
      <c r="I597" s="32">
        <v>2.5499999999999998</v>
      </c>
      <c r="J597" s="33">
        <f>F597*(G597+ (G597= 0))*(H597+ (H597= 0))*(I597+ (I597= 0))</f>
        <v>4.08</v>
      </c>
      <c r="K597" s="26"/>
      <c r="L597" s="26"/>
      <c r="M597" s="26"/>
    </row>
    <row r="598" spans="1:15" x14ac:dyDescent="0.25">
      <c r="A598" s="26"/>
      <c r="B598" s="26"/>
      <c r="C598" s="26"/>
      <c r="D598" s="27"/>
      <c r="E598" s="26"/>
      <c r="F598" s="26"/>
      <c r="G598" s="26"/>
      <c r="H598" s="26"/>
      <c r="I598" s="26"/>
      <c r="J598" s="28" t="s">
        <v>378</v>
      </c>
      <c r="K598" s="29">
        <f>SUM(J596:J597)</f>
        <v>4.08</v>
      </c>
      <c r="L598" s="20"/>
      <c r="M598" s="29">
        <f>ROUND(L598*K598,2)</f>
        <v>0</v>
      </c>
      <c r="N598" s="58" t="str">
        <f t="shared" ref="N598" si="73">IF(L598&lt;=0,"INDICAR PRECIO","PRECIO INDICADO")</f>
        <v>INDICAR PRECIO</v>
      </c>
      <c r="O598" s="58"/>
    </row>
    <row r="599" spans="1:15" ht="3" customHeight="1" x14ac:dyDescent="0.25">
      <c r="A599" s="50"/>
      <c r="B599" s="50"/>
      <c r="C599" s="50"/>
      <c r="D599" s="51"/>
      <c r="E599" s="50"/>
      <c r="F599" s="50"/>
      <c r="G599" s="50"/>
      <c r="H599" s="50"/>
      <c r="I599" s="50"/>
      <c r="J599" s="50"/>
      <c r="K599" s="50"/>
      <c r="L599" s="50"/>
      <c r="M599" s="50"/>
    </row>
    <row r="600" spans="1:15" x14ac:dyDescent="0.25">
      <c r="A600" s="28" t="s">
        <v>379</v>
      </c>
      <c r="B600" s="30" t="s">
        <v>20</v>
      </c>
      <c r="C600" s="30" t="s">
        <v>21</v>
      </c>
      <c r="D600" s="31" t="s">
        <v>380</v>
      </c>
      <c r="E600" s="26"/>
      <c r="F600" s="26"/>
      <c r="G600" s="26"/>
      <c r="H600" s="26"/>
      <c r="I600" s="26"/>
      <c r="J600" s="26"/>
      <c r="K600" s="33">
        <f>K614</f>
        <v>1492.32</v>
      </c>
      <c r="L600" s="33">
        <f>L614</f>
        <v>0</v>
      </c>
      <c r="M600" s="33">
        <f>M614</f>
        <v>0</v>
      </c>
    </row>
    <row r="601" spans="1:15" ht="67.5" x14ac:dyDescent="0.25">
      <c r="A601" s="26"/>
      <c r="B601" s="26"/>
      <c r="C601" s="26"/>
      <c r="D601" s="27" t="s">
        <v>381</v>
      </c>
      <c r="E601" s="26"/>
      <c r="F601" s="26"/>
      <c r="G601" s="26"/>
      <c r="H601" s="26"/>
      <c r="I601" s="26"/>
      <c r="J601" s="26"/>
      <c r="K601" s="26"/>
      <c r="L601" s="26"/>
      <c r="M601" s="26"/>
    </row>
    <row r="602" spans="1:15" x14ac:dyDescent="0.25">
      <c r="A602" s="26"/>
      <c r="B602" s="26"/>
      <c r="C602" s="26"/>
      <c r="D602" s="27"/>
      <c r="E602" s="30" t="s">
        <v>382</v>
      </c>
      <c r="F602" s="26">
        <v>2</v>
      </c>
      <c r="G602" s="32"/>
      <c r="H602" s="32">
        <v>227.01</v>
      </c>
      <c r="I602" s="32"/>
      <c r="J602" s="33">
        <f t="shared" ref="J602:J613" si="74">F602*(G602+ (G602= 0))*(H602+ (H602= 0))*(I602+ (I602= 0))</f>
        <v>454.02</v>
      </c>
      <c r="K602" s="26"/>
      <c r="L602" s="26"/>
      <c r="M602" s="26"/>
    </row>
    <row r="603" spans="1:15" x14ac:dyDescent="0.25">
      <c r="A603" s="26"/>
      <c r="B603" s="26"/>
      <c r="C603" s="26"/>
      <c r="D603" s="27"/>
      <c r="E603" s="30" t="s">
        <v>383</v>
      </c>
      <c r="F603" s="26">
        <v>2</v>
      </c>
      <c r="G603" s="32"/>
      <c r="H603" s="32">
        <v>45.38</v>
      </c>
      <c r="I603" s="32"/>
      <c r="J603" s="33">
        <f t="shared" si="74"/>
        <v>90.76</v>
      </c>
      <c r="K603" s="26"/>
      <c r="L603" s="26"/>
      <c r="M603" s="26"/>
    </row>
    <row r="604" spans="1:15" x14ac:dyDescent="0.25">
      <c r="A604" s="26"/>
      <c r="B604" s="26"/>
      <c r="C604" s="26"/>
      <c r="D604" s="27"/>
      <c r="E604" s="30" t="s">
        <v>384</v>
      </c>
      <c r="F604" s="26">
        <v>1</v>
      </c>
      <c r="G604" s="32"/>
      <c r="H604" s="32">
        <v>438.02</v>
      </c>
      <c r="I604" s="32"/>
      <c r="J604" s="33">
        <f t="shared" si="74"/>
        <v>438.02</v>
      </c>
      <c r="K604" s="26"/>
      <c r="L604" s="26"/>
      <c r="M604" s="26"/>
    </row>
    <row r="605" spans="1:15" x14ac:dyDescent="0.25">
      <c r="A605" s="26"/>
      <c r="B605" s="26"/>
      <c r="C605" s="26"/>
      <c r="D605" s="27"/>
      <c r="E605" s="30" t="s">
        <v>385</v>
      </c>
      <c r="F605" s="26">
        <v>1</v>
      </c>
      <c r="G605" s="32"/>
      <c r="H605" s="32">
        <v>65.56</v>
      </c>
      <c r="I605" s="32"/>
      <c r="J605" s="33">
        <f t="shared" si="74"/>
        <v>65.56</v>
      </c>
      <c r="K605" s="26"/>
      <c r="L605" s="26"/>
      <c r="M605" s="26"/>
    </row>
    <row r="606" spans="1:15" x14ac:dyDescent="0.25">
      <c r="A606" s="26"/>
      <c r="B606" s="26"/>
      <c r="C606" s="26"/>
      <c r="D606" s="27"/>
      <c r="E606" s="30" t="s">
        <v>386</v>
      </c>
      <c r="F606" s="26">
        <v>1</v>
      </c>
      <c r="G606" s="32"/>
      <c r="H606" s="32">
        <v>53.64</v>
      </c>
      <c r="I606" s="32"/>
      <c r="J606" s="33">
        <f t="shared" si="74"/>
        <v>53.64</v>
      </c>
      <c r="K606" s="26"/>
      <c r="L606" s="26"/>
      <c r="M606" s="26"/>
    </row>
    <row r="607" spans="1:15" x14ac:dyDescent="0.25">
      <c r="A607" s="26"/>
      <c r="B607" s="26"/>
      <c r="C607" s="26"/>
      <c r="D607" s="27"/>
      <c r="E607" s="30" t="s">
        <v>387</v>
      </c>
      <c r="F607" s="26">
        <v>1</v>
      </c>
      <c r="G607" s="32"/>
      <c r="H607" s="32">
        <v>54.18</v>
      </c>
      <c r="I607" s="32"/>
      <c r="J607" s="33">
        <f t="shared" si="74"/>
        <v>54.18</v>
      </c>
      <c r="K607" s="26"/>
      <c r="L607" s="26"/>
      <c r="M607" s="26"/>
    </row>
    <row r="608" spans="1:15" x14ac:dyDescent="0.25">
      <c r="A608" s="26"/>
      <c r="B608" s="26"/>
      <c r="C608" s="26"/>
      <c r="D608" s="27"/>
      <c r="E608" s="30" t="s">
        <v>388</v>
      </c>
      <c r="F608" s="26">
        <v>1</v>
      </c>
      <c r="G608" s="32"/>
      <c r="H608" s="32">
        <v>13.45</v>
      </c>
      <c r="I608" s="32"/>
      <c r="J608" s="33">
        <f t="shared" si="74"/>
        <v>13.45</v>
      </c>
      <c r="K608" s="26"/>
      <c r="L608" s="26"/>
      <c r="M608" s="26"/>
    </row>
    <row r="609" spans="1:15" x14ac:dyDescent="0.25">
      <c r="A609" s="26"/>
      <c r="B609" s="26"/>
      <c r="C609" s="26"/>
      <c r="D609" s="27"/>
      <c r="E609" s="30" t="s">
        <v>389</v>
      </c>
      <c r="F609" s="26">
        <v>1</v>
      </c>
      <c r="G609" s="32"/>
      <c r="H609" s="32">
        <v>10.62</v>
      </c>
      <c r="I609" s="32"/>
      <c r="J609" s="33">
        <f t="shared" si="74"/>
        <v>10.62</v>
      </c>
      <c r="K609" s="26"/>
      <c r="L609" s="26"/>
      <c r="M609" s="26"/>
    </row>
    <row r="610" spans="1:15" x14ac:dyDescent="0.25">
      <c r="A610" s="26"/>
      <c r="B610" s="26"/>
      <c r="C610" s="26"/>
      <c r="D610" s="27"/>
      <c r="E610" s="30" t="s">
        <v>390</v>
      </c>
      <c r="F610" s="26">
        <v>1</v>
      </c>
      <c r="G610" s="32"/>
      <c r="H610" s="32">
        <v>7.88</v>
      </c>
      <c r="I610" s="32"/>
      <c r="J610" s="33">
        <f t="shared" si="74"/>
        <v>7.88</v>
      </c>
      <c r="K610" s="26"/>
      <c r="L610" s="26"/>
      <c r="M610" s="26"/>
    </row>
    <row r="611" spans="1:15" x14ac:dyDescent="0.25">
      <c r="A611" s="26"/>
      <c r="B611" s="26"/>
      <c r="C611" s="26"/>
      <c r="D611" s="27"/>
      <c r="E611" s="30" t="s">
        <v>391</v>
      </c>
      <c r="F611" s="26">
        <v>1</v>
      </c>
      <c r="G611" s="32"/>
      <c r="H611" s="32">
        <v>248.67</v>
      </c>
      <c r="I611" s="32"/>
      <c r="J611" s="33">
        <f t="shared" si="74"/>
        <v>248.67</v>
      </c>
      <c r="K611" s="26"/>
      <c r="L611" s="26"/>
      <c r="M611" s="26"/>
    </row>
    <row r="612" spans="1:15" x14ac:dyDescent="0.25">
      <c r="A612" s="26"/>
      <c r="B612" s="26"/>
      <c r="C612" s="26"/>
      <c r="D612" s="27"/>
      <c r="E612" s="30" t="s">
        <v>392</v>
      </c>
      <c r="F612" s="26">
        <v>1</v>
      </c>
      <c r="G612" s="32"/>
      <c r="H612" s="32">
        <v>31.18</v>
      </c>
      <c r="I612" s="32"/>
      <c r="J612" s="33">
        <f t="shared" si="74"/>
        <v>31.18</v>
      </c>
      <c r="K612" s="26"/>
      <c r="L612" s="26"/>
      <c r="M612" s="26"/>
    </row>
    <row r="613" spans="1:15" x14ac:dyDescent="0.25">
      <c r="A613" s="26"/>
      <c r="B613" s="26"/>
      <c r="C613" s="26"/>
      <c r="D613" s="27"/>
      <c r="E613" s="30" t="s">
        <v>393</v>
      </c>
      <c r="F613" s="26">
        <v>1</v>
      </c>
      <c r="G613" s="32"/>
      <c r="H613" s="32">
        <v>24.34</v>
      </c>
      <c r="I613" s="32"/>
      <c r="J613" s="33">
        <f t="shared" si="74"/>
        <v>24.34</v>
      </c>
      <c r="K613" s="26"/>
      <c r="L613" s="26"/>
      <c r="M613" s="26"/>
    </row>
    <row r="614" spans="1:15" x14ac:dyDescent="0.25">
      <c r="A614" s="26"/>
      <c r="B614" s="26"/>
      <c r="C614" s="26"/>
      <c r="D614" s="27"/>
      <c r="E614" s="26"/>
      <c r="F614" s="26"/>
      <c r="G614" s="26"/>
      <c r="H614" s="26"/>
      <c r="I614" s="26"/>
      <c r="J614" s="28" t="s">
        <v>394</v>
      </c>
      <c r="K614" s="29">
        <f>SUM(J602:J613)</f>
        <v>1492.32</v>
      </c>
      <c r="L614" s="20"/>
      <c r="M614" s="29">
        <f>ROUND(L614*K614,2)</f>
        <v>0</v>
      </c>
      <c r="N614" s="58" t="str">
        <f t="shared" ref="N614" si="75">IF(L614&lt;=0,"INDICAR PRECIO","PRECIO INDICADO")</f>
        <v>INDICAR PRECIO</v>
      </c>
      <c r="O614" s="58"/>
    </row>
    <row r="615" spans="1:15" ht="3" customHeight="1" x14ac:dyDescent="0.25">
      <c r="A615" s="50"/>
      <c r="B615" s="50"/>
      <c r="C615" s="50"/>
      <c r="D615" s="51"/>
      <c r="E615" s="50"/>
      <c r="F615" s="50"/>
      <c r="G615" s="50"/>
      <c r="H615" s="50"/>
      <c r="I615" s="50"/>
      <c r="J615" s="50"/>
      <c r="K615" s="50"/>
      <c r="L615" s="50"/>
      <c r="M615" s="50"/>
    </row>
    <row r="616" spans="1:15" x14ac:dyDescent="0.25">
      <c r="A616" s="28" t="s">
        <v>395</v>
      </c>
      <c r="B616" s="30" t="s">
        <v>20</v>
      </c>
      <c r="C616" s="30" t="s">
        <v>21</v>
      </c>
      <c r="D616" s="31" t="s">
        <v>396</v>
      </c>
      <c r="E616" s="26"/>
      <c r="F616" s="26"/>
      <c r="G616" s="26"/>
      <c r="H616" s="26"/>
      <c r="I616" s="26"/>
      <c r="J616" s="26"/>
      <c r="K616" s="33">
        <f>K619</f>
        <v>731.88</v>
      </c>
      <c r="L616" s="33">
        <f>L619</f>
        <v>0</v>
      </c>
      <c r="M616" s="33">
        <f>M619</f>
        <v>0</v>
      </c>
    </row>
    <row r="617" spans="1:15" ht="56.25" x14ac:dyDescent="0.25">
      <c r="A617" s="26"/>
      <c r="B617" s="26"/>
      <c r="C617" s="26"/>
      <c r="D617" s="27" t="s">
        <v>397</v>
      </c>
      <c r="E617" s="26"/>
      <c r="F617" s="26"/>
      <c r="G617" s="26"/>
      <c r="H617" s="26"/>
      <c r="I617" s="26"/>
      <c r="J617" s="26"/>
      <c r="K617" s="26"/>
      <c r="L617" s="26"/>
      <c r="M617" s="26"/>
    </row>
    <row r="618" spans="1:15" x14ac:dyDescent="0.25">
      <c r="A618" s="26"/>
      <c r="B618" s="26"/>
      <c r="C618" s="26"/>
      <c r="D618" s="27"/>
      <c r="E618" s="30" t="s">
        <v>398</v>
      </c>
      <c r="F618" s="26">
        <v>1</v>
      </c>
      <c r="G618" s="32">
        <v>731.88</v>
      </c>
      <c r="H618" s="32">
        <v>1</v>
      </c>
      <c r="I618" s="32">
        <v>1</v>
      </c>
      <c r="J618" s="33">
        <f>F618*(G618+ (G618= 0))*(H618+ (H618= 0))*(I618+ (I618= 0))</f>
        <v>731.88</v>
      </c>
      <c r="K618" s="26"/>
      <c r="L618" s="26"/>
      <c r="M618" s="26"/>
    </row>
    <row r="619" spans="1:15" x14ac:dyDescent="0.25">
      <c r="A619" s="26"/>
      <c r="B619" s="26"/>
      <c r="C619" s="26"/>
      <c r="D619" s="27"/>
      <c r="E619" s="26"/>
      <c r="F619" s="26"/>
      <c r="G619" s="26"/>
      <c r="H619" s="26"/>
      <c r="I619" s="26"/>
      <c r="J619" s="28" t="s">
        <v>399</v>
      </c>
      <c r="K619" s="29">
        <f>SUM(J618:J618)</f>
        <v>731.88</v>
      </c>
      <c r="L619" s="20"/>
      <c r="M619" s="29">
        <f>ROUND(L619*K619,2)</f>
        <v>0</v>
      </c>
      <c r="N619" s="58" t="str">
        <f t="shared" ref="N619" si="76">IF(L619&lt;=0,"INDICAR PRECIO","PRECIO INDICADO")</f>
        <v>INDICAR PRECIO</v>
      </c>
      <c r="O619" s="58"/>
    </row>
    <row r="620" spans="1:15" ht="3" customHeight="1" x14ac:dyDescent="0.25">
      <c r="A620" s="50"/>
      <c r="B620" s="50"/>
      <c r="C620" s="50"/>
      <c r="D620" s="51"/>
      <c r="E620" s="50"/>
      <c r="F620" s="50"/>
      <c r="G620" s="50"/>
      <c r="H620" s="50"/>
      <c r="I620" s="50"/>
      <c r="J620" s="50"/>
      <c r="K620" s="50"/>
      <c r="L620" s="50"/>
      <c r="M620" s="50"/>
    </row>
    <row r="621" spans="1:15" x14ac:dyDescent="0.25">
      <c r="A621" s="28" t="s">
        <v>400</v>
      </c>
      <c r="B621" s="30" t="s">
        <v>20</v>
      </c>
      <c r="C621" s="30" t="s">
        <v>402</v>
      </c>
      <c r="D621" s="31" t="s">
        <v>401</v>
      </c>
      <c r="E621" s="26"/>
      <c r="F621" s="26"/>
      <c r="G621" s="26"/>
      <c r="H621" s="26"/>
      <c r="I621" s="26"/>
      <c r="J621" s="26"/>
      <c r="K621" s="33">
        <f>K624</f>
        <v>8</v>
      </c>
      <c r="L621" s="33">
        <f>L624</f>
        <v>0</v>
      </c>
      <c r="M621" s="33">
        <f>M624</f>
        <v>0</v>
      </c>
    </row>
    <row r="622" spans="1:15" ht="67.5" x14ac:dyDescent="0.25">
      <c r="A622" s="26"/>
      <c r="B622" s="26"/>
      <c r="C622" s="26"/>
      <c r="D622" s="27" t="s">
        <v>403</v>
      </c>
      <c r="E622" s="26"/>
      <c r="F622" s="26"/>
      <c r="G622" s="26"/>
      <c r="H622" s="26"/>
      <c r="I622" s="26"/>
      <c r="J622" s="26"/>
      <c r="K622" s="26"/>
      <c r="L622" s="26"/>
      <c r="M622" s="26"/>
    </row>
    <row r="623" spans="1:15" x14ac:dyDescent="0.25">
      <c r="A623" s="26"/>
      <c r="B623" s="26"/>
      <c r="C623" s="26"/>
      <c r="D623" s="27"/>
      <c r="E623" s="30" t="s">
        <v>404</v>
      </c>
      <c r="F623" s="26">
        <v>8</v>
      </c>
      <c r="G623" s="32"/>
      <c r="H623" s="32"/>
      <c r="I623" s="32"/>
      <c r="J623" s="33">
        <f>F623*(G623+ (G623= 0))*(H623+ (H623= 0))*(I623+ (I623= 0))</f>
        <v>8</v>
      </c>
      <c r="K623" s="26"/>
      <c r="L623" s="26"/>
      <c r="M623" s="26"/>
    </row>
    <row r="624" spans="1:15" x14ac:dyDescent="0.25">
      <c r="A624" s="26"/>
      <c r="B624" s="26"/>
      <c r="C624" s="26"/>
      <c r="D624" s="27"/>
      <c r="E624" s="26"/>
      <c r="F624" s="26"/>
      <c r="G624" s="26"/>
      <c r="H624" s="26"/>
      <c r="I624" s="26"/>
      <c r="J624" s="28" t="s">
        <v>405</v>
      </c>
      <c r="K624" s="29">
        <f>SUM(J623:J623)</f>
        <v>8</v>
      </c>
      <c r="L624" s="20"/>
      <c r="M624" s="29">
        <f>ROUND(L624*K624,2)</f>
        <v>0</v>
      </c>
      <c r="N624" s="58" t="str">
        <f t="shared" ref="N624" si="77">IF(L624&lt;=0,"INDICAR PRECIO","PRECIO INDICADO")</f>
        <v>INDICAR PRECIO</v>
      </c>
      <c r="O624" s="58"/>
    </row>
    <row r="625" spans="1:15" ht="3" customHeight="1" x14ac:dyDescent="0.25">
      <c r="A625" s="50"/>
      <c r="B625" s="50"/>
      <c r="C625" s="50"/>
      <c r="D625" s="51"/>
      <c r="E625" s="50"/>
      <c r="F625" s="50"/>
      <c r="G625" s="50"/>
      <c r="H625" s="50"/>
      <c r="I625" s="50"/>
      <c r="J625" s="50"/>
      <c r="K625" s="50"/>
      <c r="L625" s="50"/>
      <c r="M625" s="50"/>
    </row>
    <row r="626" spans="1:15" x14ac:dyDescent="0.25">
      <c r="A626" s="28" t="s">
        <v>406</v>
      </c>
      <c r="B626" s="30" t="s">
        <v>20</v>
      </c>
      <c r="C626" s="30" t="s">
        <v>21</v>
      </c>
      <c r="D626" s="31" t="s">
        <v>407</v>
      </c>
      <c r="E626" s="26"/>
      <c r="F626" s="26"/>
      <c r="G626" s="26"/>
      <c r="H626" s="26"/>
      <c r="I626" s="26"/>
      <c r="J626" s="26"/>
      <c r="K626" s="33">
        <f>K636</f>
        <v>349.06</v>
      </c>
      <c r="L626" s="33">
        <f>L636</f>
        <v>0</v>
      </c>
      <c r="M626" s="33">
        <f>M636</f>
        <v>0</v>
      </c>
    </row>
    <row r="627" spans="1:15" ht="90" x14ac:dyDescent="0.25">
      <c r="A627" s="26"/>
      <c r="B627" s="26"/>
      <c r="C627" s="26"/>
      <c r="D627" s="27" t="s">
        <v>408</v>
      </c>
      <c r="E627" s="26"/>
      <c r="F627" s="26"/>
      <c r="G627" s="26"/>
      <c r="H627" s="26"/>
      <c r="I627" s="26"/>
      <c r="J627" s="26"/>
      <c r="K627" s="26"/>
      <c r="L627" s="26"/>
      <c r="M627" s="26"/>
    </row>
    <row r="628" spans="1:15" x14ac:dyDescent="0.25">
      <c r="A628" s="26"/>
      <c r="B628" s="26"/>
      <c r="C628" s="26"/>
      <c r="D628" s="27"/>
      <c r="E628" s="30" t="s">
        <v>409</v>
      </c>
      <c r="F628" s="26"/>
      <c r="G628" s="32"/>
      <c r="H628" s="32"/>
      <c r="I628" s="32"/>
      <c r="J628" s="33">
        <f t="shared" ref="J628:J635" si="78">F628*(G628+ (G628= 0))*(H628+ (H628= 0))*(I628+ (I628= 0))</f>
        <v>0</v>
      </c>
      <c r="K628" s="26"/>
      <c r="L628" s="26"/>
      <c r="M628" s="26"/>
    </row>
    <row r="629" spans="1:15" x14ac:dyDescent="0.25">
      <c r="A629" s="26"/>
      <c r="B629" s="26"/>
      <c r="C629" s="26"/>
      <c r="D629" s="27"/>
      <c r="E629" s="30" t="s">
        <v>15</v>
      </c>
      <c r="F629" s="26">
        <v>1</v>
      </c>
      <c r="G629" s="32">
        <v>10.029999999999999</v>
      </c>
      <c r="H629" s="32"/>
      <c r="I629" s="32">
        <v>3.6</v>
      </c>
      <c r="J629" s="33">
        <f t="shared" si="78"/>
        <v>36.11</v>
      </c>
      <c r="K629" s="26"/>
      <c r="L629" s="26"/>
      <c r="M629" s="26"/>
    </row>
    <row r="630" spans="1:15" x14ac:dyDescent="0.25">
      <c r="A630" s="26"/>
      <c r="B630" s="26"/>
      <c r="C630" s="26"/>
      <c r="D630" s="27"/>
      <c r="E630" s="30" t="s">
        <v>15</v>
      </c>
      <c r="F630" s="26">
        <v>1</v>
      </c>
      <c r="G630" s="32">
        <v>5.04</v>
      </c>
      <c r="H630" s="32"/>
      <c r="I630" s="32">
        <v>3.6</v>
      </c>
      <c r="J630" s="33">
        <f t="shared" si="78"/>
        <v>18.14</v>
      </c>
      <c r="K630" s="26"/>
      <c r="L630" s="26"/>
      <c r="M630" s="26"/>
    </row>
    <row r="631" spans="1:15" x14ac:dyDescent="0.25">
      <c r="A631" s="26"/>
      <c r="B631" s="26"/>
      <c r="C631" s="26"/>
      <c r="D631" s="27"/>
      <c r="E631" s="30" t="s">
        <v>15</v>
      </c>
      <c r="F631" s="26">
        <v>1</v>
      </c>
      <c r="G631" s="32">
        <v>4.95</v>
      </c>
      <c r="H631" s="32"/>
      <c r="I631" s="32">
        <v>3.6</v>
      </c>
      <c r="J631" s="33">
        <f t="shared" si="78"/>
        <v>17.82</v>
      </c>
      <c r="K631" s="26"/>
      <c r="L631" s="26"/>
      <c r="M631" s="26"/>
    </row>
    <row r="632" spans="1:15" x14ac:dyDescent="0.25">
      <c r="A632" s="26"/>
      <c r="B632" s="26"/>
      <c r="C632" s="26"/>
      <c r="D632" s="27"/>
      <c r="E632" s="30" t="s">
        <v>15</v>
      </c>
      <c r="F632" s="26">
        <v>1</v>
      </c>
      <c r="G632" s="32">
        <v>19.96</v>
      </c>
      <c r="H632" s="32"/>
      <c r="I632" s="32">
        <v>3.65</v>
      </c>
      <c r="J632" s="33">
        <f t="shared" si="78"/>
        <v>72.849999999999994</v>
      </c>
      <c r="K632" s="26"/>
      <c r="L632" s="26"/>
      <c r="M632" s="26"/>
    </row>
    <row r="633" spans="1:15" x14ac:dyDescent="0.25">
      <c r="A633" s="26"/>
      <c r="B633" s="26"/>
      <c r="C633" s="26"/>
      <c r="D633" s="27"/>
      <c r="E633" s="30" t="s">
        <v>15</v>
      </c>
      <c r="F633" s="26">
        <v>1</v>
      </c>
      <c r="G633" s="32">
        <v>24.36</v>
      </c>
      <c r="H633" s="32"/>
      <c r="I633" s="32">
        <v>3.65</v>
      </c>
      <c r="J633" s="33">
        <f t="shared" si="78"/>
        <v>88.91</v>
      </c>
      <c r="K633" s="26"/>
      <c r="L633" s="26"/>
      <c r="M633" s="26"/>
    </row>
    <row r="634" spans="1:15" x14ac:dyDescent="0.25">
      <c r="A634" s="26"/>
      <c r="B634" s="26"/>
      <c r="C634" s="26"/>
      <c r="D634" s="27"/>
      <c r="E634" s="30" t="s">
        <v>15</v>
      </c>
      <c r="F634" s="26">
        <v>1</v>
      </c>
      <c r="G634" s="32">
        <v>20</v>
      </c>
      <c r="H634" s="32"/>
      <c r="I634" s="32">
        <v>3.65</v>
      </c>
      <c r="J634" s="33">
        <f t="shared" si="78"/>
        <v>73</v>
      </c>
      <c r="K634" s="26"/>
      <c r="L634" s="26"/>
      <c r="M634" s="26"/>
    </row>
    <row r="635" spans="1:15" x14ac:dyDescent="0.25">
      <c r="A635" s="26"/>
      <c r="B635" s="26"/>
      <c r="C635" s="26"/>
      <c r="D635" s="27"/>
      <c r="E635" s="30" t="s">
        <v>15</v>
      </c>
      <c r="F635" s="26">
        <v>1</v>
      </c>
      <c r="G635" s="32">
        <v>11.57</v>
      </c>
      <c r="H635" s="32"/>
      <c r="I635" s="32">
        <v>3.65</v>
      </c>
      <c r="J635" s="33">
        <f t="shared" si="78"/>
        <v>42.23</v>
      </c>
      <c r="K635" s="26"/>
      <c r="L635" s="26"/>
      <c r="M635" s="26"/>
    </row>
    <row r="636" spans="1:15" x14ac:dyDescent="0.25">
      <c r="A636" s="26"/>
      <c r="B636" s="26"/>
      <c r="C636" s="26"/>
      <c r="D636" s="27"/>
      <c r="E636" s="26"/>
      <c r="F636" s="26"/>
      <c r="G636" s="26"/>
      <c r="H636" s="26"/>
      <c r="I636" s="26"/>
      <c r="J636" s="28" t="s">
        <v>410</v>
      </c>
      <c r="K636" s="29">
        <f>SUM(J628:J635)</f>
        <v>349.06</v>
      </c>
      <c r="L636" s="20"/>
      <c r="M636" s="29">
        <f>ROUND(L636*K636,2)</f>
        <v>0</v>
      </c>
      <c r="N636" s="58" t="str">
        <f t="shared" ref="N636" si="79">IF(L636&lt;=0,"INDICAR PRECIO","PRECIO INDICADO")</f>
        <v>INDICAR PRECIO</v>
      </c>
      <c r="O636" s="58"/>
    </row>
    <row r="637" spans="1:15" ht="3" customHeight="1" x14ac:dyDescent="0.25">
      <c r="A637" s="50"/>
      <c r="B637" s="50"/>
      <c r="C637" s="50"/>
      <c r="D637" s="51"/>
      <c r="E637" s="50"/>
      <c r="F637" s="50"/>
      <c r="G637" s="50"/>
      <c r="H637" s="50"/>
      <c r="I637" s="50"/>
      <c r="J637" s="50"/>
      <c r="K637" s="50"/>
      <c r="L637" s="50"/>
      <c r="M637" s="50"/>
    </row>
    <row r="638" spans="1:15" x14ac:dyDescent="0.25">
      <c r="A638" s="26"/>
      <c r="B638" s="26"/>
      <c r="C638" s="26"/>
      <c r="D638" s="27"/>
      <c r="E638" s="26"/>
      <c r="F638" s="26"/>
      <c r="G638" s="26"/>
      <c r="H638" s="26"/>
      <c r="I638" s="26"/>
      <c r="J638" s="28" t="s">
        <v>411</v>
      </c>
      <c r="K638" s="52">
        <v>1</v>
      </c>
      <c r="L638" s="29">
        <f>M265+M275+M332+M346+M362+M372+M379+M387+M393+M412+M418+M424+M444+M478+M488+M498+M506+M512+M524+M532+M542+M550+M559+M572+M582+M587+M592+M598+M614+M619+M624+M636</f>
        <v>0</v>
      </c>
      <c r="M638" s="29">
        <f>ROUND(L638*K638,2)</f>
        <v>0</v>
      </c>
    </row>
    <row r="639" spans="1:15" ht="3" customHeight="1" x14ac:dyDescent="0.25">
      <c r="A639" s="50"/>
      <c r="B639" s="50"/>
      <c r="C639" s="50"/>
      <c r="D639" s="51"/>
      <c r="E639" s="50"/>
      <c r="F639" s="50"/>
      <c r="G639" s="50"/>
      <c r="H639" s="50"/>
      <c r="I639" s="50"/>
      <c r="J639" s="50"/>
      <c r="K639" s="50"/>
      <c r="L639" s="50"/>
      <c r="M639" s="50"/>
    </row>
    <row r="640" spans="1:15" x14ac:dyDescent="0.25">
      <c r="A640" s="43" t="s">
        <v>412</v>
      </c>
      <c r="B640" s="43" t="s">
        <v>14</v>
      </c>
      <c r="C640" s="43" t="s">
        <v>15</v>
      </c>
      <c r="D640" s="44" t="s">
        <v>413</v>
      </c>
      <c r="E640" s="45"/>
      <c r="F640" s="45"/>
      <c r="G640" s="45"/>
      <c r="H640" s="45"/>
      <c r="I640" s="45"/>
      <c r="J640" s="45"/>
      <c r="K640" s="46">
        <f>K785</f>
        <v>1</v>
      </c>
      <c r="L640" s="29">
        <f>L785</f>
        <v>0</v>
      </c>
      <c r="M640" s="29">
        <f>M785</f>
        <v>0</v>
      </c>
    </row>
    <row r="641" spans="1:13" x14ac:dyDescent="0.25">
      <c r="A641" s="26"/>
      <c r="B641" s="26"/>
      <c r="C641" s="26"/>
      <c r="D641" s="27"/>
      <c r="E641" s="26"/>
      <c r="F641" s="26"/>
      <c r="G641" s="26"/>
      <c r="H641" s="26"/>
      <c r="I641" s="26"/>
      <c r="J641" s="26"/>
      <c r="K641" s="26"/>
      <c r="L641" s="26"/>
      <c r="M641" s="26"/>
    </row>
    <row r="642" spans="1:13" x14ac:dyDescent="0.25">
      <c r="A642" s="28" t="s">
        <v>414</v>
      </c>
      <c r="B642" s="30" t="s">
        <v>20</v>
      </c>
      <c r="C642" s="30" t="s">
        <v>21</v>
      </c>
      <c r="D642" s="31" t="s">
        <v>415</v>
      </c>
      <c r="E642" s="26"/>
      <c r="F642" s="26"/>
      <c r="G642" s="26"/>
      <c r="H642" s="26"/>
      <c r="I642" s="26"/>
      <c r="J642" s="26"/>
      <c r="K642" s="33">
        <f>K666</f>
        <v>304.19</v>
      </c>
      <c r="L642" s="33">
        <f>L666</f>
        <v>0</v>
      </c>
      <c r="M642" s="33">
        <f>M666</f>
        <v>0</v>
      </c>
    </row>
    <row r="643" spans="1:13" ht="78.75" x14ac:dyDescent="0.25">
      <c r="A643" s="26"/>
      <c r="B643" s="26"/>
      <c r="C643" s="26"/>
      <c r="D643" s="27" t="s">
        <v>416</v>
      </c>
      <c r="E643" s="26"/>
      <c r="F643" s="26"/>
      <c r="G643" s="26"/>
      <c r="H643" s="26"/>
      <c r="I643" s="26"/>
      <c r="J643" s="26"/>
      <c r="K643" s="26"/>
      <c r="L643" s="26"/>
      <c r="M643" s="26"/>
    </row>
    <row r="644" spans="1:13" x14ac:dyDescent="0.25">
      <c r="A644" s="26"/>
      <c r="B644" s="26"/>
      <c r="C644" s="26"/>
      <c r="D644" s="27"/>
      <c r="E644" s="30" t="s">
        <v>417</v>
      </c>
      <c r="F644" s="26"/>
      <c r="G644" s="32"/>
      <c r="H644" s="32"/>
      <c r="I644" s="32"/>
      <c r="J644" s="33">
        <f t="shared" ref="J644:J665" si="80">F644*(G644+ (G644= 0))*(H644+ (H644= 0))*(I644+ (I644= 0))</f>
        <v>0</v>
      </c>
      <c r="K644" s="26"/>
      <c r="L644" s="26"/>
      <c r="M644" s="26"/>
    </row>
    <row r="645" spans="1:13" x14ac:dyDescent="0.25">
      <c r="A645" s="26"/>
      <c r="B645" s="26"/>
      <c r="C645" s="26"/>
      <c r="D645" s="27"/>
      <c r="E645" s="30" t="s">
        <v>258</v>
      </c>
      <c r="F645" s="26"/>
      <c r="G645" s="32"/>
      <c r="H645" s="32"/>
      <c r="I645" s="32"/>
      <c r="J645" s="33">
        <f t="shared" si="80"/>
        <v>0</v>
      </c>
      <c r="K645" s="26"/>
      <c r="L645" s="26"/>
      <c r="M645" s="26"/>
    </row>
    <row r="646" spans="1:13" x14ac:dyDescent="0.25">
      <c r="A646" s="26"/>
      <c r="B646" s="26"/>
      <c r="C646" s="26"/>
      <c r="D646" s="27"/>
      <c r="E646" s="30" t="s">
        <v>259</v>
      </c>
      <c r="F646" s="26"/>
      <c r="G646" s="32"/>
      <c r="H646" s="32"/>
      <c r="I646" s="32"/>
      <c r="J646" s="33">
        <f t="shared" si="80"/>
        <v>0</v>
      </c>
      <c r="K646" s="26"/>
      <c r="L646" s="26"/>
      <c r="M646" s="26"/>
    </row>
    <row r="647" spans="1:13" x14ac:dyDescent="0.25">
      <c r="A647" s="26"/>
      <c r="B647" s="26"/>
      <c r="C647" s="26"/>
      <c r="D647" s="27"/>
      <c r="E647" s="30" t="s">
        <v>260</v>
      </c>
      <c r="F647" s="26">
        <v>1</v>
      </c>
      <c r="G647" s="32">
        <v>17.8</v>
      </c>
      <c r="H647" s="32"/>
      <c r="I647" s="32">
        <v>3.6</v>
      </c>
      <c r="J647" s="33">
        <f t="shared" si="80"/>
        <v>64.08</v>
      </c>
      <c r="K647" s="26"/>
      <c r="L647" s="26"/>
      <c r="M647" s="26"/>
    </row>
    <row r="648" spans="1:13" x14ac:dyDescent="0.25">
      <c r="A648" s="26"/>
      <c r="B648" s="26"/>
      <c r="C648" s="26"/>
      <c r="D648" s="27"/>
      <c r="E648" s="30" t="s">
        <v>261</v>
      </c>
      <c r="F648" s="26">
        <v>1</v>
      </c>
      <c r="G648" s="32">
        <v>8.8699999999999992</v>
      </c>
      <c r="H648" s="32"/>
      <c r="I648" s="32"/>
      <c r="J648" s="33">
        <f t="shared" si="80"/>
        <v>8.8699999999999992</v>
      </c>
      <c r="K648" s="26"/>
      <c r="L648" s="26"/>
      <c r="M648" s="26"/>
    </row>
    <row r="649" spans="1:13" x14ac:dyDescent="0.25">
      <c r="A649" s="26"/>
      <c r="B649" s="26"/>
      <c r="C649" s="26"/>
      <c r="D649" s="27"/>
      <c r="E649" s="30" t="s">
        <v>262</v>
      </c>
      <c r="F649" s="26"/>
      <c r="G649" s="32"/>
      <c r="H649" s="32"/>
      <c r="I649" s="32"/>
      <c r="J649" s="33">
        <f t="shared" si="80"/>
        <v>0</v>
      </c>
      <c r="K649" s="26"/>
      <c r="L649" s="26"/>
      <c r="M649" s="26"/>
    </row>
    <row r="650" spans="1:13" x14ac:dyDescent="0.25">
      <c r="A650" s="26"/>
      <c r="B650" s="26"/>
      <c r="C650" s="26"/>
      <c r="D650" s="27"/>
      <c r="E650" s="30" t="s">
        <v>261</v>
      </c>
      <c r="F650" s="26">
        <v>1</v>
      </c>
      <c r="G650" s="32">
        <v>19.48</v>
      </c>
      <c r="H650" s="32"/>
      <c r="I650" s="32">
        <v>3.6</v>
      </c>
      <c r="J650" s="33">
        <f t="shared" si="80"/>
        <v>70.13</v>
      </c>
      <c r="K650" s="26"/>
      <c r="L650" s="26"/>
      <c r="M650" s="26"/>
    </row>
    <row r="651" spans="1:13" x14ac:dyDescent="0.25">
      <c r="A651" s="26"/>
      <c r="B651" s="26"/>
      <c r="C651" s="26"/>
      <c r="D651" s="27"/>
      <c r="E651" s="30" t="s">
        <v>15</v>
      </c>
      <c r="F651" s="26">
        <v>1</v>
      </c>
      <c r="G651" s="32">
        <v>5.61</v>
      </c>
      <c r="H651" s="32"/>
      <c r="I651" s="32">
        <v>3.6</v>
      </c>
      <c r="J651" s="33">
        <f t="shared" si="80"/>
        <v>20.2</v>
      </c>
      <c r="K651" s="26"/>
      <c r="L651" s="26"/>
      <c r="M651" s="26"/>
    </row>
    <row r="652" spans="1:13" x14ac:dyDescent="0.25">
      <c r="A652" s="26"/>
      <c r="B652" s="26"/>
      <c r="C652" s="26"/>
      <c r="D652" s="27"/>
      <c r="E652" s="30" t="s">
        <v>263</v>
      </c>
      <c r="F652" s="26"/>
      <c r="G652" s="32"/>
      <c r="H652" s="32"/>
      <c r="I652" s="32"/>
      <c r="J652" s="33">
        <f t="shared" si="80"/>
        <v>0</v>
      </c>
      <c r="K652" s="26"/>
      <c r="L652" s="26"/>
      <c r="M652" s="26"/>
    </row>
    <row r="653" spans="1:13" x14ac:dyDescent="0.25">
      <c r="A653" s="26"/>
      <c r="B653" s="26"/>
      <c r="C653" s="26"/>
      <c r="D653" s="27"/>
      <c r="E653" s="30" t="s">
        <v>261</v>
      </c>
      <c r="F653" s="26">
        <v>1</v>
      </c>
      <c r="G653" s="32">
        <v>4.2699999999999996</v>
      </c>
      <c r="H653" s="32"/>
      <c r="I653" s="32">
        <v>3.6</v>
      </c>
      <c r="J653" s="33">
        <f t="shared" si="80"/>
        <v>15.37</v>
      </c>
      <c r="K653" s="26"/>
      <c r="L653" s="26"/>
      <c r="M653" s="26"/>
    </row>
    <row r="654" spans="1:13" x14ac:dyDescent="0.25">
      <c r="A654" s="26"/>
      <c r="B654" s="26"/>
      <c r="C654" s="26"/>
      <c r="D654" s="27"/>
      <c r="E654" s="30" t="s">
        <v>15</v>
      </c>
      <c r="F654" s="26">
        <v>1</v>
      </c>
      <c r="G654" s="32">
        <v>2.1</v>
      </c>
      <c r="H654" s="32"/>
      <c r="I654" s="32">
        <v>3.6</v>
      </c>
      <c r="J654" s="33">
        <f t="shared" si="80"/>
        <v>7.56</v>
      </c>
      <c r="K654" s="26"/>
      <c r="L654" s="26"/>
      <c r="M654" s="26"/>
    </row>
    <row r="655" spans="1:13" x14ac:dyDescent="0.25">
      <c r="A655" s="26"/>
      <c r="B655" s="26"/>
      <c r="C655" s="26"/>
      <c r="D655" s="27"/>
      <c r="E655" s="30" t="s">
        <v>193</v>
      </c>
      <c r="F655" s="26">
        <v>1</v>
      </c>
      <c r="G655" s="32">
        <v>3.26</v>
      </c>
      <c r="H655" s="32"/>
      <c r="I655" s="32">
        <v>3.6</v>
      </c>
      <c r="J655" s="33">
        <f t="shared" si="80"/>
        <v>11.74</v>
      </c>
      <c r="K655" s="26"/>
      <c r="L655" s="26"/>
      <c r="M655" s="26"/>
    </row>
    <row r="656" spans="1:13" x14ac:dyDescent="0.25">
      <c r="A656" s="26"/>
      <c r="B656" s="26"/>
      <c r="C656" s="26"/>
      <c r="D656" s="27"/>
      <c r="E656" s="30" t="s">
        <v>264</v>
      </c>
      <c r="F656" s="26">
        <v>1</v>
      </c>
      <c r="G656" s="32">
        <v>3.72</v>
      </c>
      <c r="H656" s="32"/>
      <c r="I656" s="32">
        <v>3.6</v>
      </c>
      <c r="J656" s="33">
        <f t="shared" si="80"/>
        <v>13.39</v>
      </c>
      <c r="K656" s="26"/>
      <c r="L656" s="26"/>
      <c r="M656" s="26"/>
    </row>
    <row r="657" spans="1:15" x14ac:dyDescent="0.25">
      <c r="A657" s="26"/>
      <c r="B657" s="26"/>
      <c r="C657" s="26"/>
      <c r="D657" s="27"/>
      <c r="E657" s="30" t="s">
        <v>265</v>
      </c>
      <c r="F657" s="26">
        <v>1</v>
      </c>
      <c r="G657" s="32">
        <v>3.76</v>
      </c>
      <c r="H657" s="32"/>
      <c r="I657" s="32">
        <v>3.6</v>
      </c>
      <c r="J657" s="33">
        <f t="shared" si="80"/>
        <v>13.54</v>
      </c>
      <c r="K657" s="26"/>
      <c r="L657" s="26"/>
      <c r="M657" s="26"/>
    </row>
    <row r="658" spans="1:15" x14ac:dyDescent="0.25">
      <c r="A658" s="26"/>
      <c r="B658" s="26"/>
      <c r="C658" s="26"/>
      <c r="D658" s="27"/>
      <c r="E658" s="30" t="s">
        <v>266</v>
      </c>
      <c r="F658" s="26">
        <v>1</v>
      </c>
      <c r="G658" s="32">
        <v>4.37</v>
      </c>
      <c r="H658" s="32"/>
      <c r="I658" s="32">
        <v>3.6</v>
      </c>
      <c r="J658" s="33">
        <f t="shared" si="80"/>
        <v>15.73</v>
      </c>
      <c r="K658" s="26"/>
      <c r="L658" s="26"/>
      <c r="M658" s="26"/>
    </row>
    <row r="659" spans="1:15" x14ac:dyDescent="0.25">
      <c r="A659" s="26"/>
      <c r="B659" s="26"/>
      <c r="C659" s="26"/>
      <c r="D659" s="27"/>
      <c r="E659" s="30" t="s">
        <v>197</v>
      </c>
      <c r="F659" s="26">
        <v>1</v>
      </c>
      <c r="G659" s="32">
        <v>2.2400000000000002</v>
      </c>
      <c r="H659" s="32"/>
      <c r="I659" s="32">
        <v>3.6</v>
      </c>
      <c r="J659" s="33">
        <f t="shared" si="80"/>
        <v>8.06</v>
      </c>
      <c r="K659" s="26"/>
      <c r="L659" s="26"/>
      <c r="M659" s="26"/>
    </row>
    <row r="660" spans="1:15" x14ac:dyDescent="0.25">
      <c r="A660" s="26"/>
      <c r="B660" s="26"/>
      <c r="C660" s="26"/>
      <c r="D660" s="27"/>
      <c r="E660" s="30" t="s">
        <v>246</v>
      </c>
      <c r="F660" s="26"/>
      <c r="G660" s="32"/>
      <c r="H660" s="32"/>
      <c r="I660" s="32"/>
      <c r="J660" s="33">
        <f t="shared" si="80"/>
        <v>0</v>
      </c>
      <c r="K660" s="26"/>
      <c r="L660" s="26"/>
      <c r="M660" s="26"/>
    </row>
    <row r="661" spans="1:15" x14ac:dyDescent="0.25">
      <c r="A661" s="26"/>
      <c r="B661" s="26"/>
      <c r="C661" s="26"/>
      <c r="D661" s="27"/>
      <c r="E661" s="30" t="s">
        <v>247</v>
      </c>
      <c r="F661" s="26">
        <v>1</v>
      </c>
      <c r="G661" s="32">
        <v>2.73</v>
      </c>
      <c r="H661" s="32"/>
      <c r="I661" s="32">
        <v>3.6</v>
      </c>
      <c r="J661" s="33">
        <f t="shared" si="80"/>
        <v>9.83</v>
      </c>
      <c r="K661" s="26"/>
      <c r="L661" s="26"/>
      <c r="M661" s="26"/>
    </row>
    <row r="662" spans="1:15" x14ac:dyDescent="0.25">
      <c r="A662" s="26"/>
      <c r="B662" s="26"/>
      <c r="C662" s="26"/>
      <c r="D662" s="27"/>
      <c r="E662" s="30" t="s">
        <v>15</v>
      </c>
      <c r="F662" s="26">
        <v>1</v>
      </c>
      <c r="G662" s="32">
        <v>2.68</v>
      </c>
      <c r="H662" s="32"/>
      <c r="I662" s="32">
        <v>3.6</v>
      </c>
      <c r="J662" s="33">
        <f t="shared" si="80"/>
        <v>9.65</v>
      </c>
      <c r="K662" s="26"/>
      <c r="L662" s="26"/>
      <c r="M662" s="26"/>
    </row>
    <row r="663" spans="1:15" x14ac:dyDescent="0.25">
      <c r="A663" s="26"/>
      <c r="B663" s="26"/>
      <c r="C663" s="26"/>
      <c r="D663" s="27"/>
      <c r="E663" s="30" t="s">
        <v>248</v>
      </c>
      <c r="F663" s="26">
        <v>1</v>
      </c>
      <c r="G663" s="32">
        <v>3.25</v>
      </c>
      <c r="H663" s="32"/>
      <c r="I663" s="32">
        <v>3.6</v>
      </c>
      <c r="J663" s="33">
        <f t="shared" si="80"/>
        <v>11.7</v>
      </c>
      <c r="K663" s="26"/>
      <c r="L663" s="26"/>
      <c r="M663" s="26"/>
    </row>
    <row r="664" spans="1:15" x14ac:dyDescent="0.25">
      <c r="A664" s="26"/>
      <c r="B664" s="26"/>
      <c r="C664" s="26"/>
      <c r="D664" s="27"/>
      <c r="E664" s="30" t="s">
        <v>271</v>
      </c>
      <c r="F664" s="26"/>
      <c r="G664" s="32"/>
      <c r="H664" s="32"/>
      <c r="I664" s="32"/>
      <c r="J664" s="33">
        <f t="shared" si="80"/>
        <v>0</v>
      </c>
      <c r="K664" s="26"/>
      <c r="L664" s="26"/>
      <c r="M664" s="26"/>
    </row>
    <row r="665" spans="1:15" x14ac:dyDescent="0.25">
      <c r="A665" s="26"/>
      <c r="B665" s="26"/>
      <c r="C665" s="26"/>
      <c r="D665" s="27"/>
      <c r="E665" s="30" t="s">
        <v>187</v>
      </c>
      <c r="F665" s="26">
        <v>1</v>
      </c>
      <c r="G665" s="32">
        <v>6.76</v>
      </c>
      <c r="H665" s="32"/>
      <c r="I665" s="32">
        <v>3.6</v>
      </c>
      <c r="J665" s="33">
        <f t="shared" si="80"/>
        <v>24.34</v>
      </c>
      <c r="K665" s="26"/>
      <c r="L665" s="26"/>
      <c r="M665" s="26"/>
    </row>
    <row r="666" spans="1:15" x14ac:dyDescent="0.25">
      <c r="A666" s="26"/>
      <c r="B666" s="26"/>
      <c r="C666" s="26"/>
      <c r="D666" s="27"/>
      <c r="E666" s="26"/>
      <c r="F666" s="26"/>
      <c r="G666" s="26"/>
      <c r="H666" s="26"/>
      <c r="I666" s="26"/>
      <c r="J666" s="28" t="s">
        <v>418</v>
      </c>
      <c r="K666" s="29">
        <f>SUM(J644:J665)</f>
        <v>304.19</v>
      </c>
      <c r="L666" s="20"/>
      <c r="M666" s="29">
        <f>ROUND(L666*K666,2)</f>
        <v>0</v>
      </c>
      <c r="N666" s="58" t="str">
        <f t="shared" ref="N666" si="81">IF(L666&lt;=0,"INDICAR PRECIO","PRECIO INDICADO")</f>
        <v>INDICAR PRECIO</v>
      </c>
      <c r="O666" s="58"/>
    </row>
    <row r="667" spans="1:15" ht="3" customHeight="1" x14ac:dyDescent="0.25">
      <c r="A667" s="50"/>
      <c r="B667" s="50"/>
      <c r="C667" s="50"/>
      <c r="D667" s="51"/>
      <c r="E667" s="50"/>
      <c r="F667" s="50"/>
      <c r="G667" s="50"/>
      <c r="H667" s="50"/>
      <c r="I667" s="50"/>
      <c r="J667" s="50"/>
      <c r="K667" s="50"/>
      <c r="L667" s="50"/>
      <c r="M667" s="50"/>
    </row>
    <row r="668" spans="1:15" x14ac:dyDescent="0.25">
      <c r="A668" s="28" t="s">
        <v>419</v>
      </c>
      <c r="B668" s="30" t="s">
        <v>20</v>
      </c>
      <c r="C668" s="30" t="s">
        <v>21</v>
      </c>
      <c r="D668" s="31" t="s">
        <v>420</v>
      </c>
      <c r="E668" s="26"/>
      <c r="F668" s="26"/>
      <c r="G668" s="26"/>
      <c r="H668" s="26"/>
      <c r="I668" s="26"/>
      <c r="J668" s="26"/>
      <c r="K668" s="33">
        <f>K680</f>
        <v>433.26</v>
      </c>
      <c r="L668" s="33">
        <f>L680</f>
        <v>0</v>
      </c>
      <c r="M668" s="33">
        <f>M680</f>
        <v>0</v>
      </c>
    </row>
    <row r="669" spans="1:15" ht="78.75" x14ac:dyDescent="0.25">
      <c r="A669" s="26"/>
      <c r="B669" s="26"/>
      <c r="C669" s="26"/>
      <c r="D669" s="27" t="s">
        <v>421</v>
      </c>
      <c r="E669" s="26"/>
      <c r="F669" s="26"/>
      <c r="G669" s="26"/>
      <c r="H669" s="26"/>
      <c r="I669" s="26"/>
      <c r="J669" s="26"/>
      <c r="K669" s="26"/>
      <c r="L669" s="26"/>
      <c r="M669" s="26"/>
    </row>
    <row r="670" spans="1:15" x14ac:dyDescent="0.25">
      <c r="A670" s="26"/>
      <c r="B670" s="26"/>
      <c r="C670" s="26"/>
      <c r="D670" s="27"/>
      <c r="E670" s="30" t="s">
        <v>422</v>
      </c>
      <c r="F670" s="26">
        <v>1</v>
      </c>
      <c r="G670" s="32"/>
      <c r="H670" s="32">
        <v>10.19</v>
      </c>
      <c r="I670" s="32"/>
      <c r="J670" s="33">
        <f t="shared" ref="J670:J679" si="82">F670*(G670+ (G670= 0))*(H670+ (H670= 0))*(I670+ (I670= 0))</f>
        <v>10.19</v>
      </c>
      <c r="K670" s="26"/>
      <c r="L670" s="26"/>
      <c r="M670" s="26"/>
    </row>
    <row r="671" spans="1:15" x14ac:dyDescent="0.25">
      <c r="A671" s="26"/>
      <c r="B671" s="26"/>
      <c r="C671" s="26"/>
      <c r="D671" s="27"/>
      <c r="E671" s="30" t="s">
        <v>232</v>
      </c>
      <c r="F671" s="26">
        <v>1</v>
      </c>
      <c r="G671" s="32"/>
      <c r="H671" s="32">
        <v>13.45</v>
      </c>
      <c r="I671" s="32"/>
      <c r="J671" s="33">
        <f t="shared" si="82"/>
        <v>13.45</v>
      </c>
      <c r="K671" s="26"/>
      <c r="L671" s="26"/>
      <c r="M671" s="26"/>
    </row>
    <row r="672" spans="1:15" x14ac:dyDescent="0.25">
      <c r="A672" s="26"/>
      <c r="B672" s="26"/>
      <c r="C672" s="26"/>
      <c r="D672" s="27"/>
      <c r="E672" s="30" t="s">
        <v>239</v>
      </c>
      <c r="F672" s="26">
        <v>1</v>
      </c>
      <c r="G672" s="32"/>
      <c r="H672" s="32">
        <v>10.62</v>
      </c>
      <c r="I672" s="32"/>
      <c r="J672" s="33">
        <f t="shared" si="82"/>
        <v>10.62</v>
      </c>
      <c r="K672" s="26"/>
      <c r="L672" s="26"/>
      <c r="M672" s="26"/>
    </row>
    <row r="673" spans="1:15" x14ac:dyDescent="0.25">
      <c r="A673" s="26"/>
      <c r="B673" s="26"/>
      <c r="C673" s="26"/>
      <c r="D673" s="27"/>
      <c r="E673" s="30" t="s">
        <v>423</v>
      </c>
      <c r="F673" s="26">
        <v>1</v>
      </c>
      <c r="G673" s="32"/>
      <c r="H673" s="32">
        <v>7.88</v>
      </c>
      <c r="I673" s="32"/>
      <c r="J673" s="33">
        <f t="shared" si="82"/>
        <v>7.88</v>
      </c>
      <c r="K673" s="26"/>
      <c r="L673" s="26"/>
      <c r="M673" s="26"/>
    </row>
    <row r="674" spans="1:15" x14ac:dyDescent="0.25">
      <c r="A674" s="26"/>
      <c r="B674" s="26"/>
      <c r="C674" s="26"/>
      <c r="D674" s="27"/>
      <c r="E674" s="30" t="s">
        <v>424</v>
      </c>
      <c r="F674" s="26">
        <v>1</v>
      </c>
      <c r="G674" s="32"/>
      <c r="H674" s="32">
        <v>129.09</v>
      </c>
      <c r="I674" s="32"/>
      <c r="J674" s="33">
        <f t="shared" si="82"/>
        <v>129.09</v>
      </c>
      <c r="K674" s="26"/>
      <c r="L674" s="26"/>
      <c r="M674" s="26"/>
    </row>
    <row r="675" spans="1:15" x14ac:dyDescent="0.25">
      <c r="A675" s="26"/>
      <c r="B675" s="26"/>
      <c r="C675" s="26"/>
      <c r="D675" s="27"/>
      <c r="E675" s="30" t="s">
        <v>425</v>
      </c>
      <c r="F675" s="26">
        <v>1</v>
      </c>
      <c r="G675" s="32"/>
      <c r="H675" s="32">
        <v>54.29</v>
      </c>
      <c r="I675" s="32"/>
      <c r="J675" s="33">
        <f t="shared" si="82"/>
        <v>54.29</v>
      </c>
      <c r="K675" s="26"/>
      <c r="L675" s="26"/>
      <c r="M675" s="26"/>
    </row>
    <row r="676" spans="1:15" x14ac:dyDescent="0.25">
      <c r="A676" s="26"/>
      <c r="B676" s="26"/>
      <c r="C676" s="26"/>
      <c r="D676" s="27"/>
      <c r="E676" s="30" t="s">
        <v>426</v>
      </c>
      <c r="F676" s="26">
        <v>1</v>
      </c>
      <c r="G676" s="32"/>
      <c r="H676" s="32">
        <v>17.93</v>
      </c>
      <c r="I676" s="32"/>
      <c r="J676" s="33">
        <f t="shared" si="82"/>
        <v>17.93</v>
      </c>
      <c r="K676" s="26"/>
      <c r="L676" s="26"/>
      <c r="M676" s="26"/>
    </row>
    <row r="677" spans="1:15" x14ac:dyDescent="0.25">
      <c r="A677" s="26"/>
      <c r="B677" s="26"/>
      <c r="C677" s="26"/>
      <c r="D677" s="27"/>
      <c r="E677" s="30" t="s">
        <v>427</v>
      </c>
      <c r="F677" s="26">
        <v>1</v>
      </c>
      <c r="G677" s="32"/>
      <c r="H677" s="32">
        <v>81.55</v>
      </c>
      <c r="I677" s="32"/>
      <c r="J677" s="33">
        <f t="shared" si="82"/>
        <v>81.55</v>
      </c>
      <c r="K677" s="26"/>
      <c r="L677" s="26"/>
      <c r="M677" s="26"/>
    </row>
    <row r="678" spans="1:15" x14ac:dyDescent="0.25">
      <c r="A678" s="26"/>
      <c r="B678" s="26"/>
      <c r="C678" s="26"/>
      <c r="D678" s="27"/>
      <c r="E678" s="30" t="s">
        <v>428</v>
      </c>
      <c r="F678" s="26">
        <v>1</v>
      </c>
      <c r="G678" s="32"/>
      <c r="H678" s="32">
        <v>54.08</v>
      </c>
      <c r="I678" s="32"/>
      <c r="J678" s="33">
        <f t="shared" si="82"/>
        <v>54.08</v>
      </c>
      <c r="K678" s="26"/>
      <c r="L678" s="26"/>
      <c r="M678" s="26"/>
    </row>
    <row r="679" spans="1:15" x14ac:dyDescent="0.25">
      <c r="A679" s="26"/>
      <c r="B679" s="26"/>
      <c r="C679" s="26"/>
      <c r="D679" s="27"/>
      <c r="E679" s="30" t="s">
        <v>429</v>
      </c>
      <c r="F679" s="26">
        <v>1</v>
      </c>
      <c r="G679" s="32"/>
      <c r="H679" s="32">
        <v>54.18</v>
      </c>
      <c r="I679" s="32"/>
      <c r="J679" s="33">
        <f t="shared" si="82"/>
        <v>54.18</v>
      </c>
      <c r="K679" s="26"/>
      <c r="L679" s="26"/>
      <c r="M679" s="26"/>
    </row>
    <row r="680" spans="1:15" x14ac:dyDescent="0.25">
      <c r="A680" s="26"/>
      <c r="B680" s="26"/>
      <c r="C680" s="26"/>
      <c r="D680" s="27"/>
      <c r="E680" s="26"/>
      <c r="F680" s="26"/>
      <c r="G680" s="26"/>
      <c r="H680" s="26"/>
      <c r="I680" s="26"/>
      <c r="J680" s="28" t="s">
        <v>430</v>
      </c>
      <c r="K680" s="29">
        <f>SUM(J670:J679)</f>
        <v>433.26</v>
      </c>
      <c r="L680" s="20"/>
      <c r="M680" s="29">
        <f>ROUND(L680*K680,2)</f>
        <v>0</v>
      </c>
      <c r="N680" s="58" t="str">
        <f t="shared" ref="N680" si="83">IF(L680&lt;=0,"INDICAR PRECIO","PRECIO INDICADO")</f>
        <v>INDICAR PRECIO</v>
      </c>
      <c r="O680" s="58"/>
    </row>
    <row r="681" spans="1:15" ht="3" customHeight="1" x14ac:dyDescent="0.25">
      <c r="A681" s="50"/>
      <c r="B681" s="50"/>
      <c r="C681" s="50"/>
      <c r="D681" s="51"/>
      <c r="E681" s="50"/>
      <c r="F681" s="50"/>
      <c r="G681" s="50"/>
      <c r="H681" s="50"/>
      <c r="I681" s="50"/>
      <c r="J681" s="50"/>
      <c r="K681" s="50"/>
      <c r="L681" s="50"/>
      <c r="M681" s="50"/>
    </row>
    <row r="682" spans="1:15" x14ac:dyDescent="0.25">
      <c r="A682" s="28" t="s">
        <v>431</v>
      </c>
      <c r="B682" s="30" t="s">
        <v>20</v>
      </c>
      <c r="C682" s="30" t="s">
        <v>21</v>
      </c>
      <c r="D682" s="31" t="s">
        <v>432</v>
      </c>
      <c r="E682" s="26"/>
      <c r="F682" s="26"/>
      <c r="G682" s="26"/>
      <c r="H682" s="26"/>
      <c r="I682" s="26"/>
      <c r="J682" s="26"/>
      <c r="K682" s="33">
        <f>K689</f>
        <v>353.68</v>
      </c>
      <c r="L682" s="33">
        <f>L689</f>
        <v>0</v>
      </c>
      <c r="M682" s="33">
        <f>M689</f>
        <v>0</v>
      </c>
    </row>
    <row r="683" spans="1:15" ht="101.25" x14ac:dyDescent="0.25">
      <c r="A683" s="26"/>
      <c r="B683" s="26"/>
      <c r="C683" s="26"/>
      <c r="D683" s="27" t="s">
        <v>433</v>
      </c>
      <c r="E683" s="26"/>
      <c r="F683" s="26"/>
      <c r="G683" s="26"/>
      <c r="H683" s="26"/>
      <c r="I683" s="26"/>
      <c r="J683" s="26"/>
      <c r="K683" s="26"/>
      <c r="L683" s="26"/>
      <c r="M683" s="26"/>
    </row>
    <row r="684" spans="1:15" x14ac:dyDescent="0.25">
      <c r="A684" s="26"/>
      <c r="B684" s="26"/>
      <c r="C684" s="26"/>
      <c r="D684" s="27"/>
      <c r="E684" s="30" t="s">
        <v>424</v>
      </c>
      <c r="F684" s="26">
        <v>1</v>
      </c>
      <c r="G684" s="32"/>
      <c r="H684" s="32">
        <v>195.73</v>
      </c>
      <c r="I684" s="32"/>
      <c r="J684" s="33">
        <f>F684*(G684+ (G684= 0))*(H684+ (H684= 0))*(I684+ (I684= 0))</f>
        <v>195.73</v>
      </c>
      <c r="K684" s="26"/>
      <c r="L684" s="26"/>
      <c r="M684" s="26"/>
    </row>
    <row r="685" spans="1:15" x14ac:dyDescent="0.25">
      <c r="A685" s="26"/>
      <c r="B685" s="26"/>
      <c r="C685" s="26"/>
      <c r="D685" s="27"/>
      <c r="E685" s="30" t="s">
        <v>425</v>
      </c>
      <c r="F685" s="26">
        <v>1</v>
      </c>
      <c r="G685" s="32"/>
      <c r="H685" s="32">
        <v>81.09</v>
      </c>
      <c r="I685" s="32"/>
      <c r="J685" s="33">
        <f>F685*(G685+ (G685= 0))*(H685+ (H685= 0))*(I685+ (I685= 0))</f>
        <v>81.09</v>
      </c>
      <c r="K685" s="26"/>
      <c r="L685" s="26"/>
      <c r="M685" s="26"/>
    </row>
    <row r="686" spans="1:15" x14ac:dyDescent="0.25">
      <c r="A686" s="26"/>
      <c r="B686" s="26"/>
      <c r="C686" s="26"/>
      <c r="D686" s="27"/>
      <c r="E686" s="30" t="s">
        <v>426</v>
      </c>
      <c r="F686" s="26">
        <v>1</v>
      </c>
      <c r="G686" s="32"/>
      <c r="H686" s="32">
        <v>12.57</v>
      </c>
      <c r="I686" s="32"/>
      <c r="J686" s="33">
        <f>F686*(G686+ (G686= 0))*(H686+ (H686= 0))*(I686+ (I686= 0))</f>
        <v>12.57</v>
      </c>
      <c r="K686" s="26"/>
      <c r="L686" s="26"/>
      <c r="M686" s="26"/>
    </row>
    <row r="687" spans="1:15" x14ac:dyDescent="0.25">
      <c r="A687" s="26"/>
      <c r="B687" s="26"/>
      <c r="C687" s="26"/>
      <c r="D687" s="27"/>
      <c r="E687" s="30" t="s">
        <v>427</v>
      </c>
      <c r="F687" s="26">
        <v>1</v>
      </c>
      <c r="G687" s="32"/>
      <c r="H687" s="32">
        <v>45.69</v>
      </c>
      <c r="I687" s="32"/>
      <c r="J687" s="33">
        <f>F687*(G687+ (G687= 0))*(H687+ (H687= 0))*(I687+ (I687= 0))</f>
        <v>45.69</v>
      </c>
      <c r="K687" s="26"/>
      <c r="L687" s="26"/>
      <c r="M687" s="26"/>
    </row>
    <row r="688" spans="1:15" x14ac:dyDescent="0.25">
      <c r="A688" s="26"/>
      <c r="B688" s="26"/>
      <c r="C688" s="26"/>
      <c r="D688" s="27"/>
      <c r="E688" s="30" t="s">
        <v>428</v>
      </c>
      <c r="F688" s="26">
        <v>1</v>
      </c>
      <c r="G688" s="32"/>
      <c r="H688" s="32">
        <v>18.600000000000001</v>
      </c>
      <c r="I688" s="32"/>
      <c r="J688" s="33">
        <f>F688*(G688+ (G688= 0))*(H688+ (H688= 0))*(I688+ (I688= 0))</f>
        <v>18.600000000000001</v>
      </c>
      <c r="K688" s="26"/>
      <c r="L688" s="26"/>
      <c r="M688" s="26"/>
    </row>
    <row r="689" spans="1:15" x14ac:dyDescent="0.25">
      <c r="A689" s="26"/>
      <c r="B689" s="26"/>
      <c r="C689" s="26"/>
      <c r="D689" s="27"/>
      <c r="E689" s="26"/>
      <c r="F689" s="26"/>
      <c r="G689" s="26"/>
      <c r="H689" s="26"/>
      <c r="I689" s="26"/>
      <c r="J689" s="28" t="s">
        <v>434</v>
      </c>
      <c r="K689" s="29">
        <f>SUM(J684:J688)</f>
        <v>353.68</v>
      </c>
      <c r="L689" s="20"/>
      <c r="M689" s="29">
        <f>ROUND(L689*K689,2)</f>
        <v>0</v>
      </c>
      <c r="N689" s="58" t="str">
        <f t="shared" ref="N689" si="84">IF(L689&lt;=0,"INDICAR PRECIO","PRECIO INDICADO")</f>
        <v>INDICAR PRECIO</v>
      </c>
      <c r="O689" s="58"/>
    </row>
    <row r="690" spans="1:15" ht="3" customHeight="1" x14ac:dyDescent="0.25">
      <c r="A690" s="50"/>
      <c r="B690" s="50"/>
      <c r="C690" s="50"/>
      <c r="D690" s="51"/>
      <c r="E690" s="50"/>
      <c r="F690" s="50"/>
      <c r="G690" s="50"/>
      <c r="H690" s="50"/>
      <c r="I690" s="50"/>
      <c r="J690" s="50"/>
      <c r="K690" s="50"/>
      <c r="L690" s="50"/>
      <c r="M690" s="50"/>
    </row>
    <row r="691" spans="1:15" x14ac:dyDescent="0.25">
      <c r="A691" s="28" t="s">
        <v>435</v>
      </c>
      <c r="B691" s="30" t="s">
        <v>20</v>
      </c>
      <c r="C691" s="30" t="s">
        <v>21</v>
      </c>
      <c r="D691" s="31" t="s">
        <v>436</v>
      </c>
      <c r="E691" s="26"/>
      <c r="F691" s="26"/>
      <c r="G691" s="26"/>
      <c r="H691" s="26"/>
      <c r="I691" s="26"/>
      <c r="J691" s="26"/>
      <c r="K691" s="33">
        <f>K725</f>
        <v>386.49</v>
      </c>
      <c r="L691" s="33">
        <f>L725</f>
        <v>0</v>
      </c>
      <c r="M691" s="33">
        <f>M725</f>
        <v>0</v>
      </c>
    </row>
    <row r="692" spans="1:15" ht="45" x14ac:dyDescent="0.25">
      <c r="A692" s="26"/>
      <c r="B692" s="26"/>
      <c r="C692" s="26"/>
      <c r="D692" s="27" t="s">
        <v>437</v>
      </c>
      <c r="E692" s="26"/>
      <c r="F692" s="26"/>
      <c r="G692" s="26"/>
      <c r="H692" s="26"/>
      <c r="I692" s="26"/>
      <c r="J692" s="26"/>
      <c r="K692" s="26"/>
      <c r="L692" s="26"/>
      <c r="M692" s="26"/>
    </row>
    <row r="693" spans="1:15" x14ac:dyDescent="0.25">
      <c r="A693" s="26"/>
      <c r="B693" s="26"/>
      <c r="C693" s="26"/>
      <c r="D693" s="27"/>
      <c r="E693" s="30" t="s">
        <v>438</v>
      </c>
      <c r="F693" s="26"/>
      <c r="G693" s="32"/>
      <c r="H693" s="32"/>
      <c r="I693" s="32"/>
      <c r="J693" s="33">
        <f t="shared" ref="J693:J724" si="85">F693*(G693+ (G693= 0))*(H693+ (H693= 0))*(I693+ (I693= 0))</f>
        <v>0</v>
      </c>
      <c r="K693" s="26"/>
      <c r="L693" s="26"/>
      <c r="M693" s="26"/>
    </row>
    <row r="694" spans="1:15" x14ac:dyDescent="0.25">
      <c r="A694" s="26"/>
      <c r="B694" s="26"/>
      <c r="C694" s="26"/>
      <c r="D694" s="27"/>
      <c r="E694" s="30" t="s">
        <v>439</v>
      </c>
      <c r="F694" s="26">
        <v>1</v>
      </c>
      <c r="G694" s="32">
        <v>10.17</v>
      </c>
      <c r="H694" s="32"/>
      <c r="I694" s="32">
        <v>2.4</v>
      </c>
      <c r="J694" s="33">
        <f t="shared" si="85"/>
        <v>24.41</v>
      </c>
      <c r="K694" s="26"/>
      <c r="L694" s="26"/>
      <c r="M694" s="26"/>
    </row>
    <row r="695" spans="1:15" x14ac:dyDescent="0.25">
      <c r="A695" s="26"/>
      <c r="B695" s="26"/>
      <c r="C695" s="26"/>
      <c r="D695" s="27"/>
      <c r="E695" s="30" t="s">
        <v>15</v>
      </c>
      <c r="F695" s="26">
        <v>-1</v>
      </c>
      <c r="G695" s="32">
        <v>1</v>
      </c>
      <c r="H695" s="32"/>
      <c r="I695" s="32">
        <v>2.1</v>
      </c>
      <c r="J695" s="33">
        <f t="shared" si="85"/>
        <v>-2.1</v>
      </c>
      <c r="K695" s="26"/>
      <c r="L695" s="26"/>
      <c r="M695" s="26"/>
    </row>
    <row r="696" spans="1:15" x14ac:dyDescent="0.25">
      <c r="A696" s="26"/>
      <c r="B696" s="26"/>
      <c r="C696" s="26"/>
      <c r="D696" s="27"/>
      <c r="E696" s="30" t="s">
        <v>440</v>
      </c>
      <c r="F696" s="26">
        <v>1</v>
      </c>
      <c r="G696" s="32">
        <v>10.72</v>
      </c>
      <c r="H696" s="32"/>
      <c r="I696" s="32">
        <v>2.4</v>
      </c>
      <c r="J696" s="33">
        <f t="shared" si="85"/>
        <v>25.73</v>
      </c>
      <c r="K696" s="26"/>
      <c r="L696" s="26"/>
      <c r="M696" s="26"/>
    </row>
    <row r="697" spans="1:15" x14ac:dyDescent="0.25">
      <c r="A697" s="26"/>
      <c r="B697" s="26"/>
      <c r="C697" s="26"/>
      <c r="D697" s="27"/>
      <c r="E697" s="30" t="s">
        <v>15</v>
      </c>
      <c r="F697" s="26">
        <v>-1</v>
      </c>
      <c r="G697" s="32">
        <v>1</v>
      </c>
      <c r="H697" s="32"/>
      <c r="I697" s="32">
        <v>2.1</v>
      </c>
      <c r="J697" s="33">
        <f t="shared" si="85"/>
        <v>-2.1</v>
      </c>
      <c r="K697" s="26"/>
      <c r="L697" s="26"/>
      <c r="M697" s="26"/>
    </row>
    <row r="698" spans="1:15" x14ac:dyDescent="0.25">
      <c r="A698" s="26"/>
      <c r="B698" s="26"/>
      <c r="C698" s="26"/>
      <c r="D698" s="27"/>
      <c r="E698" s="30" t="s">
        <v>441</v>
      </c>
      <c r="F698" s="26">
        <v>1</v>
      </c>
      <c r="G698" s="32">
        <v>17.87</v>
      </c>
      <c r="H698" s="32"/>
      <c r="I698" s="32">
        <v>2.4</v>
      </c>
      <c r="J698" s="33">
        <f t="shared" si="85"/>
        <v>42.89</v>
      </c>
      <c r="K698" s="26"/>
      <c r="L698" s="26"/>
      <c r="M698" s="26"/>
    </row>
    <row r="699" spans="1:15" x14ac:dyDescent="0.25">
      <c r="A699" s="26"/>
      <c r="B699" s="26"/>
      <c r="C699" s="26"/>
      <c r="D699" s="27"/>
      <c r="E699" s="30" t="s">
        <v>15</v>
      </c>
      <c r="F699" s="26">
        <v>-1</v>
      </c>
      <c r="G699" s="32">
        <v>1</v>
      </c>
      <c r="H699" s="32"/>
      <c r="I699" s="32">
        <v>2.1</v>
      </c>
      <c r="J699" s="33">
        <f t="shared" si="85"/>
        <v>-2.1</v>
      </c>
      <c r="K699" s="26"/>
      <c r="L699" s="26"/>
      <c r="M699" s="26"/>
    </row>
    <row r="700" spans="1:15" x14ac:dyDescent="0.25">
      <c r="A700" s="26"/>
      <c r="B700" s="26"/>
      <c r="C700" s="26"/>
      <c r="D700" s="27"/>
      <c r="E700" s="30" t="s">
        <v>442</v>
      </c>
      <c r="F700" s="26">
        <v>1</v>
      </c>
      <c r="G700" s="32">
        <v>17.87</v>
      </c>
      <c r="H700" s="32"/>
      <c r="I700" s="32">
        <v>2.4</v>
      </c>
      <c r="J700" s="33">
        <f t="shared" si="85"/>
        <v>42.89</v>
      </c>
      <c r="K700" s="26"/>
      <c r="L700" s="26"/>
      <c r="M700" s="26"/>
    </row>
    <row r="701" spans="1:15" x14ac:dyDescent="0.25">
      <c r="A701" s="26"/>
      <c r="B701" s="26"/>
      <c r="C701" s="26"/>
      <c r="D701" s="27"/>
      <c r="E701" s="30" t="s">
        <v>15</v>
      </c>
      <c r="F701" s="26">
        <v>-1</v>
      </c>
      <c r="G701" s="32">
        <v>1</v>
      </c>
      <c r="H701" s="32"/>
      <c r="I701" s="32">
        <v>2.1</v>
      </c>
      <c r="J701" s="33">
        <f t="shared" si="85"/>
        <v>-2.1</v>
      </c>
      <c r="K701" s="26"/>
      <c r="L701" s="26"/>
      <c r="M701" s="26"/>
    </row>
    <row r="702" spans="1:15" x14ac:dyDescent="0.25">
      <c r="A702" s="26"/>
      <c r="B702" s="26"/>
      <c r="C702" s="26"/>
      <c r="D702" s="27"/>
      <c r="E702" s="30" t="s">
        <v>223</v>
      </c>
      <c r="F702" s="26">
        <v>1</v>
      </c>
      <c r="G702" s="32">
        <v>7.25</v>
      </c>
      <c r="H702" s="32"/>
      <c r="I702" s="32">
        <v>2.4</v>
      </c>
      <c r="J702" s="33">
        <f t="shared" si="85"/>
        <v>17.399999999999999</v>
      </c>
      <c r="K702" s="26"/>
      <c r="L702" s="26"/>
      <c r="M702" s="26"/>
    </row>
    <row r="703" spans="1:15" x14ac:dyDescent="0.25">
      <c r="A703" s="26"/>
      <c r="B703" s="26"/>
      <c r="C703" s="26"/>
      <c r="D703" s="27"/>
      <c r="E703" s="30" t="s">
        <v>15</v>
      </c>
      <c r="F703" s="26">
        <v>-1</v>
      </c>
      <c r="G703" s="32">
        <v>1</v>
      </c>
      <c r="H703" s="32"/>
      <c r="I703" s="32">
        <v>2.1</v>
      </c>
      <c r="J703" s="33">
        <f t="shared" si="85"/>
        <v>-2.1</v>
      </c>
      <c r="K703" s="26"/>
      <c r="L703" s="26"/>
      <c r="M703" s="26"/>
    </row>
    <row r="704" spans="1:15" x14ac:dyDescent="0.25">
      <c r="A704" s="26"/>
      <c r="B704" s="26"/>
      <c r="C704" s="26"/>
      <c r="D704" s="27"/>
      <c r="E704" s="30" t="s">
        <v>443</v>
      </c>
      <c r="F704" s="26">
        <v>1</v>
      </c>
      <c r="G704" s="32">
        <v>9.1300000000000008</v>
      </c>
      <c r="H704" s="32"/>
      <c r="I704" s="32">
        <v>2.4</v>
      </c>
      <c r="J704" s="33">
        <f t="shared" si="85"/>
        <v>21.91</v>
      </c>
      <c r="K704" s="26"/>
      <c r="L704" s="26"/>
      <c r="M704" s="26"/>
    </row>
    <row r="705" spans="1:13" x14ac:dyDescent="0.25">
      <c r="A705" s="26"/>
      <c r="B705" s="26"/>
      <c r="C705" s="26"/>
      <c r="D705" s="27"/>
      <c r="E705" s="30" t="s">
        <v>15</v>
      </c>
      <c r="F705" s="26">
        <v>-1</v>
      </c>
      <c r="G705" s="32">
        <v>1</v>
      </c>
      <c r="H705" s="32"/>
      <c r="I705" s="32">
        <v>2.1</v>
      </c>
      <c r="J705" s="33">
        <f t="shared" si="85"/>
        <v>-2.1</v>
      </c>
      <c r="K705" s="26"/>
      <c r="L705" s="26"/>
      <c r="M705" s="26"/>
    </row>
    <row r="706" spans="1:13" x14ac:dyDescent="0.25">
      <c r="A706" s="26"/>
      <c r="B706" s="26"/>
      <c r="C706" s="26"/>
      <c r="D706" s="27"/>
      <c r="E706" s="30" t="s">
        <v>227</v>
      </c>
      <c r="F706" s="26">
        <v>1</v>
      </c>
      <c r="G706" s="32">
        <v>9.0299999999999994</v>
      </c>
      <c r="H706" s="32"/>
      <c r="I706" s="32">
        <v>2.4</v>
      </c>
      <c r="J706" s="33">
        <f t="shared" si="85"/>
        <v>21.67</v>
      </c>
      <c r="K706" s="26"/>
      <c r="L706" s="26"/>
      <c r="M706" s="26"/>
    </row>
    <row r="707" spans="1:13" x14ac:dyDescent="0.25">
      <c r="A707" s="26"/>
      <c r="B707" s="26"/>
      <c r="C707" s="26"/>
      <c r="D707" s="27"/>
      <c r="E707" s="30" t="s">
        <v>15</v>
      </c>
      <c r="F707" s="26">
        <v>-1</v>
      </c>
      <c r="G707" s="32">
        <v>1</v>
      </c>
      <c r="H707" s="32"/>
      <c r="I707" s="32">
        <v>2.1</v>
      </c>
      <c r="J707" s="33">
        <f t="shared" si="85"/>
        <v>-2.1</v>
      </c>
      <c r="K707" s="26"/>
      <c r="L707" s="26"/>
      <c r="M707" s="26"/>
    </row>
    <row r="708" spans="1:13" x14ac:dyDescent="0.25">
      <c r="A708" s="26"/>
      <c r="B708" s="26"/>
      <c r="C708" s="26"/>
      <c r="D708" s="27"/>
      <c r="E708" s="30" t="s">
        <v>444</v>
      </c>
      <c r="F708" s="26">
        <v>1</v>
      </c>
      <c r="G708" s="32">
        <v>14.93</v>
      </c>
      <c r="H708" s="32"/>
      <c r="I708" s="32">
        <v>2.4</v>
      </c>
      <c r="J708" s="33">
        <f t="shared" si="85"/>
        <v>35.83</v>
      </c>
      <c r="K708" s="26"/>
      <c r="L708" s="26"/>
      <c r="M708" s="26"/>
    </row>
    <row r="709" spans="1:13" x14ac:dyDescent="0.25">
      <c r="A709" s="26"/>
      <c r="B709" s="26"/>
      <c r="C709" s="26"/>
      <c r="D709" s="27"/>
      <c r="E709" s="30" t="s">
        <v>15</v>
      </c>
      <c r="F709" s="26">
        <v>-1</v>
      </c>
      <c r="G709" s="32">
        <v>1</v>
      </c>
      <c r="H709" s="32"/>
      <c r="I709" s="32">
        <v>2.1</v>
      </c>
      <c r="J709" s="33">
        <f t="shared" si="85"/>
        <v>-2.1</v>
      </c>
      <c r="K709" s="26"/>
      <c r="L709" s="26"/>
      <c r="M709" s="26"/>
    </row>
    <row r="710" spans="1:13" x14ac:dyDescent="0.25">
      <c r="A710" s="26"/>
      <c r="B710" s="26"/>
      <c r="C710" s="26"/>
      <c r="D710" s="27"/>
      <c r="E710" s="30" t="s">
        <v>204</v>
      </c>
      <c r="F710" s="26">
        <v>1</v>
      </c>
      <c r="G710" s="32">
        <v>23.18</v>
      </c>
      <c r="H710" s="32"/>
      <c r="I710" s="32">
        <v>3.6</v>
      </c>
      <c r="J710" s="33">
        <f t="shared" si="85"/>
        <v>83.45</v>
      </c>
      <c r="K710" s="26"/>
      <c r="L710" s="26"/>
      <c r="M710" s="26"/>
    </row>
    <row r="711" spans="1:13" x14ac:dyDescent="0.25">
      <c r="A711" s="26"/>
      <c r="B711" s="26"/>
      <c r="C711" s="26"/>
      <c r="D711" s="27"/>
      <c r="E711" s="30" t="s">
        <v>15</v>
      </c>
      <c r="F711" s="26">
        <v>-1</v>
      </c>
      <c r="G711" s="32">
        <v>1</v>
      </c>
      <c r="H711" s="32"/>
      <c r="I711" s="32">
        <v>2.1</v>
      </c>
      <c r="J711" s="33">
        <f t="shared" si="85"/>
        <v>-2.1</v>
      </c>
      <c r="K711" s="26"/>
      <c r="L711" s="26"/>
      <c r="M711" s="26"/>
    </row>
    <row r="712" spans="1:13" x14ac:dyDescent="0.25">
      <c r="A712" s="26"/>
      <c r="B712" s="26"/>
      <c r="C712" s="26"/>
      <c r="D712" s="27"/>
      <c r="E712" s="30" t="s">
        <v>248</v>
      </c>
      <c r="F712" s="26">
        <v>1</v>
      </c>
      <c r="G712" s="32">
        <v>9.39</v>
      </c>
      <c r="H712" s="32"/>
      <c r="I712" s="32">
        <v>2.5</v>
      </c>
      <c r="J712" s="33">
        <f t="shared" si="85"/>
        <v>23.48</v>
      </c>
      <c r="K712" s="26"/>
      <c r="L712" s="26"/>
      <c r="M712" s="26"/>
    </row>
    <row r="713" spans="1:13" x14ac:dyDescent="0.25">
      <c r="A713" s="26"/>
      <c r="B713" s="26"/>
      <c r="C713" s="26"/>
      <c r="D713" s="27"/>
      <c r="E713" s="30" t="s">
        <v>15</v>
      </c>
      <c r="F713" s="26">
        <v>-1</v>
      </c>
      <c r="G713" s="32">
        <v>3.1</v>
      </c>
      <c r="H713" s="32"/>
      <c r="I713" s="32">
        <v>2.5</v>
      </c>
      <c r="J713" s="33">
        <f t="shared" si="85"/>
        <v>-7.75</v>
      </c>
      <c r="K713" s="26"/>
      <c r="L713" s="26"/>
      <c r="M713" s="26"/>
    </row>
    <row r="714" spans="1:13" x14ac:dyDescent="0.25">
      <c r="A714" s="26"/>
      <c r="B714" s="26"/>
      <c r="C714" s="26"/>
      <c r="D714" s="27"/>
      <c r="E714" s="30" t="s">
        <v>445</v>
      </c>
      <c r="F714" s="26"/>
      <c r="G714" s="32"/>
      <c r="H714" s="32"/>
      <c r="I714" s="32"/>
      <c r="J714" s="33">
        <f t="shared" si="85"/>
        <v>0</v>
      </c>
      <c r="K714" s="26"/>
      <c r="L714" s="26"/>
      <c r="M714" s="26"/>
    </row>
    <row r="715" spans="1:13" x14ac:dyDescent="0.25">
      <c r="A715" s="26"/>
      <c r="B715" s="26"/>
      <c r="C715" s="26"/>
      <c r="D715" s="27"/>
      <c r="E715" s="30" t="s">
        <v>439</v>
      </c>
      <c r="F715" s="26">
        <v>1</v>
      </c>
      <c r="G715" s="32"/>
      <c r="H715" s="32">
        <v>5.34</v>
      </c>
      <c r="I715" s="32"/>
      <c r="J715" s="33">
        <f t="shared" si="85"/>
        <v>5.34</v>
      </c>
      <c r="K715" s="26"/>
      <c r="L715" s="26"/>
      <c r="M715" s="26"/>
    </row>
    <row r="716" spans="1:13" x14ac:dyDescent="0.25">
      <c r="A716" s="26"/>
      <c r="B716" s="26"/>
      <c r="C716" s="26"/>
      <c r="D716" s="27"/>
      <c r="E716" s="30" t="s">
        <v>440</v>
      </c>
      <c r="F716" s="26">
        <v>1</v>
      </c>
      <c r="G716" s="32"/>
      <c r="H716" s="32">
        <v>5.32</v>
      </c>
      <c r="I716" s="32"/>
      <c r="J716" s="33">
        <f t="shared" si="85"/>
        <v>5.32</v>
      </c>
      <c r="K716" s="26"/>
      <c r="L716" s="26"/>
      <c r="M716" s="26"/>
    </row>
    <row r="717" spans="1:13" x14ac:dyDescent="0.25">
      <c r="A717" s="26"/>
      <c r="B717" s="26"/>
      <c r="C717" s="26"/>
      <c r="D717" s="27"/>
      <c r="E717" s="30" t="s">
        <v>441</v>
      </c>
      <c r="F717" s="26">
        <v>1</v>
      </c>
      <c r="G717" s="32"/>
      <c r="H717" s="32">
        <v>11.17</v>
      </c>
      <c r="I717" s="32"/>
      <c r="J717" s="33">
        <f t="shared" si="85"/>
        <v>11.17</v>
      </c>
      <c r="K717" s="26"/>
      <c r="L717" s="26"/>
      <c r="M717" s="26"/>
    </row>
    <row r="718" spans="1:13" x14ac:dyDescent="0.25">
      <c r="A718" s="26"/>
      <c r="B718" s="26"/>
      <c r="C718" s="26"/>
      <c r="D718" s="27"/>
      <c r="E718" s="30" t="s">
        <v>442</v>
      </c>
      <c r="F718" s="26">
        <v>1</v>
      </c>
      <c r="G718" s="32"/>
      <c r="H718" s="32">
        <v>11.71</v>
      </c>
      <c r="I718" s="32"/>
      <c r="J718" s="33">
        <f t="shared" si="85"/>
        <v>11.71</v>
      </c>
      <c r="K718" s="26"/>
      <c r="L718" s="26"/>
      <c r="M718" s="26"/>
    </row>
    <row r="719" spans="1:13" x14ac:dyDescent="0.25">
      <c r="A719" s="26"/>
      <c r="B719" s="26"/>
      <c r="C719" s="26"/>
      <c r="D719" s="27"/>
      <c r="E719" s="30" t="s">
        <v>443</v>
      </c>
      <c r="F719" s="26">
        <v>1</v>
      </c>
      <c r="G719" s="32"/>
      <c r="H719" s="32">
        <v>5.2</v>
      </c>
      <c r="I719" s="32"/>
      <c r="J719" s="33">
        <f t="shared" si="85"/>
        <v>5.2</v>
      </c>
      <c r="K719" s="26"/>
      <c r="L719" s="26"/>
      <c r="M719" s="26"/>
    </row>
    <row r="720" spans="1:13" x14ac:dyDescent="0.25">
      <c r="A720" s="26"/>
      <c r="B720" s="26"/>
      <c r="C720" s="26"/>
      <c r="D720" s="27"/>
      <c r="E720" s="30" t="s">
        <v>227</v>
      </c>
      <c r="F720" s="26">
        <v>1</v>
      </c>
      <c r="G720" s="32"/>
      <c r="H720" s="32">
        <v>5.09</v>
      </c>
      <c r="I720" s="32"/>
      <c r="J720" s="33">
        <f t="shared" si="85"/>
        <v>5.09</v>
      </c>
      <c r="K720" s="26"/>
      <c r="L720" s="26"/>
      <c r="M720" s="26"/>
    </row>
    <row r="721" spans="1:15" x14ac:dyDescent="0.25">
      <c r="A721" s="26"/>
      <c r="B721" s="26"/>
      <c r="C721" s="26"/>
      <c r="D721" s="27"/>
      <c r="E721" s="30" t="s">
        <v>223</v>
      </c>
      <c r="F721" s="26">
        <v>1</v>
      </c>
      <c r="G721" s="32"/>
      <c r="H721" s="32">
        <v>2.97</v>
      </c>
      <c r="I721" s="32"/>
      <c r="J721" s="33">
        <f t="shared" si="85"/>
        <v>2.97</v>
      </c>
      <c r="K721" s="26"/>
      <c r="L721" s="26"/>
      <c r="M721" s="26"/>
    </row>
    <row r="722" spans="1:15" x14ac:dyDescent="0.25">
      <c r="A722" s="26"/>
      <c r="B722" s="26"/>
      <c r="C722" s="26"/>
      <c r="D722" s="27"/>
      <c r="E722" s="30" t="s">
        <v>444</v>
      </c>
      <c r="F722" s="26">
        <v>1</v>
      </c>
      <c r="G722" s="32"/>
      <c r="H722" s="32">
        <v>6.87</v>
      </c>
      <c r="I722" s="32"/>
      <c r="J722" s="33">
        <f t="shared" si="85"/>
        <v>6.87</v>
      </c>
      <c r="K722" s="26"/>
      <c r="L722" s="26"/>
      <c r="M722" s="26"/>
    </row>
    <row r="723" spans="1:15" x14ac:dyDescent="0.25">
      <c r="A723" s="26"/>
      <c r="B723" s="26"/>
      <c r="C723" s="26"/>
      <c r="D723" s="27"/>
      <c r="E723" s="30" t="s">
        <v>204</v>
      </c>
      <c r="F723" s="26">
        <v>1</v>
      </c>
      <c r="G723" s="32"/>
      <c r="H723" s="32">
        <v>14.97</v>
      </c>
      <c r="I723" s="32"/>
      <c r="J723" s="33">
        <f t="shared" si="85"/>
        <v>14.97</v>
      </c>
      <c r="K723" s="26"/>
      <c r="L723" s="26"/>
      <c r="M723" s="26"/>
    </row>
    <row r="724" spans="1:15" x14ac:dyDescent="0.25">
      <c r="A724" s="26"/>
      <c r="B724" s="26"/>
      <c r="C724" s="26"/>
      <c r="D724" s="27"/>
      <c r="E724" s="30" t="s">
        <v>248</v>
      </c>
      <c r="F724" s="26">
        <v>1</v>
      </c>
      <c r="G724" s="32"/>
      <c r="H724" s="32">
        <v>4.84</v>
      </c>
      <c r="I724" s="32"/>
      <c r="J724" s="33">
        <f t="shared" si="85"/>
        <v>4.84</v>
      </c>
      <c r="K724" s="26"/>
      <c r="L724" s="26"/>
      <c r="M724" s="26"/>
    </row>
    <row r="725" spans="1:15" x14ac:dyDescent="0.25">
      <c r="A725" s="26"/>
      <c r="B725" s="26"/>
      <c r="C725" s="26"/>
      <c r="D725" s="27"/>
      <c r="E725" s="26"/>
      <c r="F725" s="26"/>
      <c r="G725" s="26"/>
      <c r="H725" s="26"/>
      <c r="I725" s="26"/>
      <c r="J725" s="28" t="s">
        <v>446</v>
      </c>
      <c r="K725" s="29">
        <f>SUM(J693:J724)</f>
        <v>386.49</v>
      </c>
      <c r="L725" s="20"/>
      <c r="M725" s="29">
        <f>ROUND(L725*K725,2)</f>
        <v>0</v>
      </c>
      <c r="N725" s="58" t="str">
        <f t="shared" ref="N725" si="86">IF(L725&lt;=0,"INDICAR PRECIO","PRECIO INDICADO")</f>
        <v>INDICAR PRECIO</v>
      </c>
      <c r="O725" s="58"/>
    </row>
    <row r="726" spans="1:15" ht="3" customHeight="1" x14ac:dyDescent="0.25">
      <c r="A726" s="50"/>
      <c r="B726" s="50"/>
      <c r="C726" s="50"/>
      <c r="D726" s="51"/>
      <c r="E726" s="50"/>
      <c r="F726" s="50"/>
      <c r="G726" s="50"/>
      <c r="H726" s="50"/>
      <c r="I726" s="50"/>
      <c r="J726" s="50"/>
      <c r="K726" s="50"/>
      <c r="L726" s="50"/>
      <c r="M726" s="50"/>
    </row>
    <row r="727" spans="1:15" x14ac:dyDescent="0.25">
      <c r="A727" s="28" t="s">
        <v>447</v>
      </c>
      <c r="B727" s="30" t="s">
        <v>20</v>
      </c>
      <c r="C727" s="30" t="s">
        <v>83</v>
      </c>
      <c r="D727" s="31" t="s">
        <v>448</v>
      </c>
      <c r="E727" s="26"/>
      <c r="F727" s="26"/>
      <c r="G727" s="26"/>
      <c r="H727" s="26"/>
      <c r="I727" s="26"/>
      <c r="J727" s="26"/>
      <c r="K727" s="33">
        <f>K731</f>
        <v>45</v>
      </c>
      <c r="L727" s="33">
        <f>L731</f>
        <v>0</v>
      </c>
      <c r="M727" s="33">
        <f>M731</f>
        <v>0</v>
      </c>
    </row>
    <row r="728" spans="1:15" ht="56.25" x14ac:dyDescent="0.25">
      <c r="A728" s="26"/>
      <c r="B728" s="26"/>
      <c r="C728" s="26"/>
      <c r="D728" s="27" t="s">
        <v>449</v>
      </c>
      <c r="E728" s="26"/>
      <c r="F728" s="26"/>
      <c r="G728" s="26"/>
      <c r="H728" s="26"/>
      <c r="I728" s="26"/>
      <c r="J728" s="26"/>
      <c r="K728" s="26"/>
      <c r="L728" s="26"/>
      <c r="M728" s="26"/>
    </row>
    <row r="729" spans="1:15" x14ac:dyDescent="0.25">
      <c r="A729" s="26"/>
      <c r="B729" s="26"/>
      <c r="C729" s="26"/>
      <c r="D729" s="27"/>
      <c r="E729" s="30" t="s">
        <v>450</v>
      </c>
      <c r="F729" s="26">
        <v>15</v>
      </c>
      <c r="G729" s="32">
        <v>3</v>
      </c>
      <c r="H729" s="32"/>
      <c r="I729" s="32"/>
      <c r="J729" s="33">
        <f>F729*(G729+ (G729= 0))*(H729+ (H729= 0))*(I729+ (I729= 0))</f>
        <v>45</v>
      </c>
      <c r="K729" s="26"/>
      <c r="L729" s="26"/>
      <c r="M729" s="26"/>
    </row>
    <row r="730" spans="1:15" x14ac:dyDescent="0.25">
      <c r="A730" s="26"/>
      <c r="B730" s="26"/>
      <c r="C730" s="26"/>
      <c r="D730" s="27"/>
      <c r="E730" s="30" t="s">
        <v>15</v>
      </c>
      <c r="F730" s="26"/>
      <c r="G730" s="32"/>
      <c r="H730" s="32"/>
      <c r="I730" s="32"/>
      <c r="J730" s="33">
        <f>F730*(G730+ (G730= 0))*(H730+ (H730= 0))*(I730+ (I730= 0))</f>
        <v>0</v>
      </c>
      <c r="K730" s="26"/>
      <c r="L730" s="26"/>
      <c r="M730" s="26"/>
    </row>
    <row r="731" spans="1:15" x14ac:dyDescent="0.25">
      <c r="A731" s="26"/>
      <c r="B731" s="26"/>
      <c r="C731" s="26"/>
      <c r="D731" s="27"/>
      <c r="E731" s="26"/>
      <c r="F731" s="26"/>
      <c r="G731" s="26"/>
      <c r="H731" s="26"/>
      <c r="I731" s="26"/>
      <c r="J731" s="28" t="s">
        <v>451</v>
      </c>
      <c r="K731" s="29">
        <f>SUM(J729:J730)</f>
        <v>45</v>
      </c>
      <c r="L731" s="20"/>
      <c r="M731" s="29">
        <f>ROUND(L731*K731,2)</f>
        <v>0</v>
      </c>
      <c r="N731" s="58" t="str">
        <f t="shared" ref="N731" si="87">IF(L731&lt;=0,"INDICAR PRECIO","PRECIO INDICADO")</f>
        <v>INDICAR PRECIO</v>
      </c>
      <c r="O731" s="58"/>
    </row>
    <row r="732" spans="1:15" ht="3" customHeight="1" x14ac:dyDescent="0.25">
      <c r="A732" s="50"/>
      <c r="B732" s="50"/>
      <c r="C732" s="50"/>
      <c r="D732" s="51"/>
      <c r="E732" s="50"/>
      <c r="F732" s="50"/>
      <c r="G732" s="50"/>
      <c r="H732" s="50"/>
      <c r="I732" s="50"/>
      <c r="J732" s="50"/>
      <c r="K732" s="50"/>
      <c r="L732" s="50"/>
      <c r="M732" s="50"/>
    </row>
    <row r="733" spans="1:15" x14ac:dyDescent="0.25">
      <c r="A733" s="28" t="s">
        <v>452</v>
      </c>
      <c r="B733" s="30" t="s">
        <v>20</v>
      </c>
      <c r="C733" s="30" t="s">
        <v>21</v>
      </c>
      <c r="D733" s="31" t="s">
        <v>453</v>
      </c>
      <c r="E733" s="26"/>
      <c r="F733" s="26"/>
      <c r="G733" s="26"/>
      <c r="H733" s="26"/>
      <c r="I733" s="26"/>
      <c r="J733" s="26"/>
      <c r="K733" s="33">
        <f>K759</f>
        <v>420.06</v>
      </c>
      <c r="L733" s="33">
        <f>L759</f>
        <v>0</v>
      </c>
      <c r="M733" s="33">
        <f>M759</f>
        <v>0</v>
      </c>
    </row>
    <row r="734" spans="1:15" ht="90" x14ac:dyDescent="0.25">
      <c r="A734" s="26"/>
      <c r="B734" s="26"/>
      <c r="C734" s="26"/>
      <c r="D734" s="27" t="s">
        <v>454</v>
      </c>
      <c r="E734" s="26"/>
      <c r="F734" s="26"/>
      <c r="G734" s="26"/>
      <c r="H734" s="26"/>
      <c r="I734" s="26"/>
      <c r="J734" s="26"/>
      <c r="K734" s="26"/>
      <c r="L734" s="26"/>
      <c r="M734" s="26"/>
    </row>
    <row r="735" spans="1:15" x14ac:dyDescent="0.25">
      <c r="A735" s="26"/>
      <c r="B735" s="26"/>
      <c r="C735" s="26"/>
      <c r="D735" s="27"/>
      <c r="E735" s="30" t="s">
        <v>455</v>
      </c>
      <c r="F735" s="26"/>
      <c r="G735" s="32"/>
      <c r="H735" s="32"/>
      <c r="I735" s="32"/>
      <c r="J735" s="33">
        <f t="shared" ref="J735:J758" si="88">F735*(G735+ (G735= 0))*(H735+ (H735= 0))*(I735+ (I735= 0))</f>
        <v>0</v>
      </c>
      <c r="K735" s="26"/>
      <c r="L735" s="26"/>
      <c r="M735" s="26"/>
    </row>
    <row r="736" spans="1:15" x14ac:dyDescent="0.25">
      <c r="A736" s="26"/>
      <c r="B736" s="26"/>
      <c r="C736" s="26"/>
      <c r="D736" s="27"/>
      <c r="E736" s="30" t="s">
        <v>456</v>
      </c>
      <c r="F736" s="26">
        <v>1</v>
      </c>
      <c r="G736" s="32">
        <v>175.64</v>
      </c>
      <c r="H736" s="32"/>
      <c r="I736" s="32"/>
      <c r="J736" s="33">
        <f t="shared" si="88"/>
        <v>175.64</v>
      </c>
      <c r="K736" s="26"/>
      <c r="L736" s="26"/>
      <c r="M736" s="26"/>
    </row>
    <row r="737" spans="1:13" x14ac:dyDescent="0.25">
      <c r="A737" s="26"/>
      <c r="B737" s="26"/>
      <c r="C737" s="26"/>
      <c r="D737" s="27"/>
      <c r="E737" s="30" t="s">
        <v>248</v>
      </c>
      <c r="F737" s="26">
        <v>1</v>
      </c>
      <c r="G737" s="32">
        <v>4.84</v>
      </c>
      <c r="H737" s="32"/>
      <c r="I737" s="32"/>
      <c r="J737" s="33">
        <f t="shared" si="88"/>
        <v>4.84</v>
      </c>
      <c r="K737" s="26"/>
      <c r="L737" s="26"/>
      <c r="M737" s="26"/>
    </row>
    <row r="738" spans="1:13" x14ac:dyDescent="0.25">
      <c r="A738" s="26"/>
      <c r="B738" s="26"/>
      <c r="C738" s="26"/>
      <c r="D738" s="27"/>
      <c r="E738" s="30" t="s">
        <v>457</v>
      </c>
      <c r="F738" s="26">
        <v>1</v>
      </c>
      <c r="G738" s="32">
        <v>8.1199999999999992</v>
      </c>
      <c r="H738" s="32"/>
      <c r="I738" s="32"/>
      <c r="J738" s="33">
        <f t="shared" si="88"/>
        <v>8.1199999999999992</v>
      </c>
      <c r="K738" s="26"/>
      <c r="L738" s="26"/>
      <c r="M738" s="26"/>
    </row>
    <row r="739" spans="1:13" x14ac:dyDescent="0.25">
      <c r="A739" s="26"/>
      <c r="B739" s="26"/>
      <c r="C739" s="26"/>
      <c r="D739" s="27"/>
      <c r="E739" s="30" t="s">
        <v>458</v>
      </c>
      <c r="F739" s="26">
        <v>1</v>
      </c>
      <c r="G739" s="32">
        <v>6.75</v>
      </c>
      <c r="H739" s="32"/>
      <c r="I739" s="32"/>
      <c r="J739" s="33">
        <f t="shared" si="88"/>
        <v>6.75</v>
      </c>
      <c r="K739" s="26"/>
      <c r="L739" s="26"/>
      <c r="M739" s="26"/>
    </row>
    <row r="740" spans="1:13" x14ac:dyDescent="0.25">
      <c r="A740" s="26"/>
      <c r="B740" s="26"/>
      <c r="C740" s="26"/>
      <c r="D740" s="27"/>
      <c r="E740" s="30" t="s">
        <v>459</v>
      </c>
      <c r="F740" s="26">
        <v>1</v>
      </c>
      <c r="G740" s="32">
        <v>7.13</v>
      </c>
      <c r="H740" s="32"/>
      <c r="I740" s="32"/>
      <c r="J740" s="33">
        <f t="shared" si="88"/>
        <v>7.13</v>
      </c>
      <c r="K740" s="26"/>
      <c r="L740" s="26"/>
      <c r="M740" s="26"/>
    </row>
    <row r="741" spans="1:13" x14ac:dyDescent="0.25">
      <c r="A741" s="26"/>
      <c r="B741" s="26"/>
      <c r="C741" s="26"/>
      <c r="D741" s="27"/>
      <c r="E741" s="30" t="s">
        <v>460</v>
      </c>
      <c r="F741" s="26">
        <v>1</v>
      </c>
      <c r="G741" s="32">
        <v>8.32</v>
      </c>
      <c r="H741" s="32"/>
      <c r="I741" s="32"/>
      <c r="J741" s="33">
        <f t="shared" si="88"/>
        <v>8.32</v>
      </c>
      <c r="K741" s="26"/>
      <c r="L741" s="26"/>
      <c r="M741" s="26"/>
    </row>
    <row r="742" spans="1:13" x14ac:dyDescent="0.25">
      <c r="A742" s="26"/>
      <c r="B742" s="26"/>
      <c r="C742" s="26"/>
      <c r="D742" s="27"/>
      <c r="E742" s="30" t="s">
        <v>461</v>
      </c>
      <c r="F742" s="26">
        <v>1</v>
      </c>
      <c r="G742" s="32">
        <v>3.62</v>
      </c>
      <c r="H742" s="32"/>
      <c r="I742" s="32"/>
      <c r="J742" s="33">
        <f t="shared" si="88"/>
        <v>3.62</v>
      </c>
      <c r="K742" s="26"/>
      <c r="L742" s="26"/>
      <c r="M742" s="26"/>
    </row>
    <row r="743" spans="1:13" x14ac:dyDescent="0.25">
      <c r="A743" s="26"/>
      <c r="B743" s="26"/>
      <c r="C743" s="26"/>
      <c r="D743" s="27"/>
      <c r="E743" s="30" t="s">
        <v>462</v>
      </c>
      <c r="F743" s="26">
        <v>1</v>
      </c>
      <c r="G743" s="32">
        <v>11.71</v>
      </c>
      <c r="H743" s="32"/>
      <c r="I743" s="32"/>
      <c r="J743" s="33">
        <f t="shared" si="88"/>
        <v>11.71</v>
      </c>
      <c r="K743" s="26"/>
      <c r="L743" s="26"/>
      <c r="M743" s="26"/>
    </row>
    <row r="744" spans="1:13" x14ac:dyDescent="0.25">
      <c r="A744" s="26"/>
      <c r="B744" s="26"/>
      <c r="C744" s="26"/>
      <c r="D744" s="27"/>
      <c r="E744" s="30" t="s">
        <v>463</v>
      </c>
      <c r="F744" s="26">
        <v>1</v>
      </c>
      <c r="G744" s="32">
        <v>11.71</v>
      </c>
      <c r="H744" s="32"/>
      <c r="I744" s="32"/>
      <c r="J744" s="33">
        <f t="shared" si="88"/>
        <v>11.71</v>
      </c>
      <c r="K744" s="26"/>
      <c r="L744" s="26"/>
      <c r="M744" s="26"/>
    </row>
    <row r="745" spans="1:13" x14ac:dyDescent="0.25">
      <c r="A745" s="26"/>
      <c r="B745" s="26"/>
      <c r="C745" s="26"/>
      <c r="D745" s="27"/>
      <c r="E745" s="30" t="s">
        <v>464</v>
      </c>
      <c r="F745" s="26">
        <v>1</v>
      </c>
      <c r="G745" s="32">
        <v>2.97</v>
      </c>
      <c r="H745" s="32"/>
      <c r="I745" s="32"/>
      <c r="J745" s="33">
        <f t="shared" si="88"/>
        <v>2.97</v>
      </c>
      <c r="K745" s="26"/>
      <c r="L745" s="26"/>
      <c r="M745" s="26"/>
    </row>
    <row r="746" spans="1:13" x14ac:dyDescent="0.25">
      <c r="A746" s="26"/>
      <c r="B746" s="26"/>
      <c r="C746" s="26"/>
      <c r="D746" s="27"/>
      <c r="E746" s="30" t="s">
        <v>465</v>
      </c>
      <c r="F746" s="26">
        <v>1</v>
      </c>
      <c r="G746" s="32">
        <v>3.88</v>
      </c>
      <c r="H746" s="32"/>
      <c r="I746" s="32"/>
      <c r="J746" s="33">
        <f t="shared" si="88"/>
        <v>3.88</v>
      </c>
      <c r="K746" s="26"/>
      <c r="L746" s="26"/>
      <c r="M746" s="26"/>
    </row>
    <row r="747" spans="1:13" x14ac:dyDescent="0.25">
      <c r="A747" s="26"/>
      <c r="B747" s="26"/>
      <c r="C747" s="26"/>
      <c r="D747" s="27"/>
      <c r="E747" s="30" t="s">
        <v>466</v>
      </c>
      <c r="F747" s="26">
        <v>1</v>
      </c>
      <c r="G747" s="32">
        <v>5.34</v>
      </c>
      <c r="H747" s="32"/>
      <c r="I747" s="32"/>
      <c r="J747" s="33">
        <f t="shared" si="88"/>
        <v>5.34</v>
      </c>
      <c r="K747" s="26"/>
      <c r="L747" s="26"/>
      <c r="M747" s="26"/>
    </row>
    <row r="748" spans="1:13" x14ac:dyDescent="0.25">
      <c r="A748" s="26"/>
      <c r="B748" s="26"/>
      <c r="C748" s="26"/>
      <c r="D748" s="27"/>
      <c r="E748" s="30" t="s">
        <v>467</v>
      </c>
      <c r="F748" s="26">
        <v>1</v>
      </c>
      <c r="G748" s="32">
        <v>5.32</v>
      </c>
      <c r="H748" s="32"/>
      <c r="I748" s="32"/>
      <c r="J748" s="33">
        <f t="shared" si="88"/>
        <v>5.32</v>
      </c>
      <c r="K748" s="26"/>
      <c r="L748" s="26"/>
      <c r="M748" s="26"/>
    </row>
    <row r="749" spans="1:13" x14ac:dyDescent="0.25">
      <c r="A749" s="26"/>
      <c r="B749" s="26"/>
      <c r="C749" s="26"/>
      <c r="D749" s="27"/>
      <c r="E749" s="30" t="s">
        <v>61</v>
      </c>
      <c r="F749" s="26">
        <v>1</v>
      </c>
      <c r="G749" s="32">
        <v>7.2</v>
      </c>
      <c r="H749" s="32"/>
      <c r="I749" s="32"/>
      <c r="J749" s="33">
        <f t="shared" si="88"/>
        <v>7.2</v>
      </c>
      <c r="K749" s="26"/>
      <c r="L749" s="26"/>
      <c r="M749" s="26"/>
    </row>
    <row r="750" spans="1:13" x14ac:dyDescent="0.25">
      <c r="A750" s="26"/>
      <c r="B750" s="26"/>
      <c r="C750" s="26"/>
      <c r="D750" s="27"/>
      <c r="E750" s="30" t="s">
        <v>468</v>
      </c>
      <c r="F750" s="26">
        <v>1</v>
      </c>
      <c r="G750" s="32">
        <v>6.9</v>
      </c>
      <c r="H750" s="32"/>
      <c r="I750" s="32"/>
      <c r="J750" s="33">
        <f t="shared" si="88"/>
        <v>6.9</v>
      </c>
      <c r="K750" s="26"/>
      <c r="L750" s="26"/>
      <c r="M750" s="26"/>
    </row>
    <row r="751" spans="1:13" x14ac:dyDescent="0.25">
      <c r="A751" s="26"/>
      <c r="B751" s="26"/>
      <c r="C751" s="26"/>
      <c r="D751" s="27"/>
      <c r="E751" s="30" t="s">
        <v>469</v>
      </c>
      <c r="F751" s="26">
        <v>1</v>
      </c>
      <c r="G751" s="32">
        <v>20.76</v>
      </c>
      <c r="H751" s="32"/>
      <c r="I751" s="32"/>
      <c r="J751" s="33">
        <f t="shared" si="88"/>
        <v>20.76</v>
      </c>
      <c r="K751" s="26"/>
      <c r="L751" s="26"/>
      <c r="M751" s="26"/>
    </row>
    <row r="752" spans="1:13" x14ac:dyDescent="0.25">
      <c r="A752" s="26"/>
      <c r="B752" s="26"/>
      <c r="C752" s="26"/>
      <c r="D752" s="27"/>
      <c r="E752" s="30" t="s">
        <v>470</v>
      </c>
      <c r="F752" s="26">
        <v>1</v>
      </c>
      <c r="G752" s="32">
        <v>26.89</v>
      </c>
      <c r="H752" s="32"/>
      <c r="I752" s="32"/>
      <c r="J752" s="33">
        <f t="shared" si="88"/>
        <v>26.89</v>
      </c>
      <c r="K752" s="26"/>
      <c r="L752" s="26"/>
      <c r="M752" s="26"/>
    </row>
    <row r="753" spans="1:15" x14ac:dyDescent="0.25">
      <c r="A753" s="26"/>
      <c r="B753" s="26"/>
      <c r="C753" s="26"/>
      <c r="D753" s="27"/>
      <c r="E753" s="30" t="s">
        <v>471</v>
      </c>
      <c r="F753" s="26">
        <v>1</v>
      </c>
      <c r="G753" s="32">
        <v>28.64</v>
      </c>
      <c r="H753" s="32"/>
      <c r="I753" s="32"/>
      <c r="J753" s="33">
        <f t="shared" si="88"/>
        <v>28.64</v>
      </c>
      <c r="K753" s="26"/>
      <c r="L753" s="26"/>
      <c r="M753" s="26"/>
    </row>
    <row r="754" spans="1:15" x14ac:dyDescent="0.25">
      <c r="A754" s="26"/>
      <c r="B754" s="26"/>
      <c r="C754" s="26"/>
      <c r="D754" s="27"/>
      <c r="E754" s="30" t="s">
        <v>472</v>
      </c>
      <c r="F754" s="26">
        <v>1</v>
      </c>
      <c r="G754" s="32">
        <v>13.51</v>
      </c>
      <c r="H754" s="32"/>
      <c r="I754" s="32"/>
      <c r="J754" s="33">
        <f t="shared" si="88"/>
        <v>13.51</v>
      </c>
      <c r="K754" s="26"/>
      <c r="L754" s="26"/>
      <c r="M754" s="26"/>
    </row>
    <row r="755" spans="1:15" x14ac:dyDescent="0.25">
      <c r="A755" s="26"/>
      <c r="B755" s="26"/>
      <c r="C755" s="26"/>
      <c r="D755" s="27"/>
      <c r="E755" s="30" t="s">
        <v>473</v>
      </c>
      <c r="F755" s="26">
        <v>1</v>
      </c>
      <c r="G755" s="32">
        <v>22.39</v>
      </c>
      <c r="H755" s="32"/>
      <c r="I755" s="32"/>
      <c r="J755" s="33">
        <f t="shared" si="88"/>
        <v>22.39</v>
      </c>
      <c r="K755" s="26"/>
      <c r="L755" s="26"/>
      <c r="M755" s="26"/>
    </row>
    <row r="756" spans="1:15" x14ac:dyDescent="0.25">
      <c r="A756" s="26"/>
      <c r="B756" s="26"/>
      <c r="C756" s="26"/>
      <c r="D756" s="27"/>
      <c r="E756" s="30" t="s">
        <v>474</v>
      </c>
      <c r="F756" s="26">
        <v>1</v>
      </c>
      <c r="G756" s="32">
        <v>18.649999999999999</v>
      </c>
      <c r="H756" s="32"/>
      <c r="I756" s="32"/>
      <c r="J756" s="33">
        <f t="shared" si="88"/>
        <v>18.649999999999999</v>
      </c>
      <c r="K756" s="26"/>
      <c r="L756" s="26"/>
      <c r="M756" s="26"/>
    </row>
    <row r="757" spans="1:15" x14ac:dyDescent="0.25">
      <c r="A757" s="26"/>
      <c r="B757" s="26"/>
      <c r="C757" s="26"/>
      <c r="D757" s="27"/>
      <c r="E757" s="30" t="s">
        <v>475</v>
      </c>
      <c r="F757" s="26">
        <v>1</v>
      </c>
      <c r="G757" s="32">
        <v>3.09</v>
      </c>
      <c r="H757" s="32"/>
      <c r="I757" s="32"/>
      <c r="J757" s="33">
        <f t="shared" si="88"/>
        <v>3.09</v>
      </c>
      <c r="K757" s="26"/>
      <c r="L757" s="26"/>
      <c r="M757" s="26"/>
    </row>
    <row r="758" spans="1:15" x14ac:dyDescent="0.25">
      <c r="A758" s="26"/>
      <c r="B758" s="26"/>
      <c r="C758" s="26"/>
      <c r="D758" s="27"/>
      <c r="E758" s="30" t="s">
        <v>476</v>
      </c>
      <c r="F758" s="26">
        <v>1</v>
      </c>
      <c r="G758" s="32">
        <v>16.68</v>
      </c>
      <c r="H758" s="32"/>
      <c r="I758" s="32"/>
      <c r="J758" s="33">
        <f t="shared" si="88"/>
        <v>16.68</v>
      </c>
      <c r="K758" s="26"/>
      <c r="L758" s="26"/>
      <c r="M758" s="26"/>
    </row>
    <row r="759" spans="1:15" x14ac:dyDescent="0.25">
      <c r="A759" s="26"/>
      <c r="B759" s="26"/>
      <c r="C759" s="26"/>
      <c r="D759" s="27"/>
      <c r="E759" s="26"/>
      <c r="F759" s="26"/>
      <c r="G759" s="26"/>
      <c r="H759" s="26"/>
      <c r="I759" s="26"/>
      <c r="J759" s="28" t="s">
        <v>477</v>
      </c>
      <c r="K759" s="29">
        <f>SUM(J735:J758)</f>
        <v>420.06</v>
      </c>
      <c r="L759" s="20"/>
      <c r="M759" s="29">
        <f>ROUND(L759*K759,2)</f>
        <v>0</v>
      </c>
      <c r="N759" s="58" t="str">
        <f t="shared" ref="N759" si="89">IF(L759&lt;=0,"INDICAR PRECIO","PRECIO INDICADO")</f>
        <v>INDICAR PRECIO</v>
      </c>
      <c r="O759" s="58"/>
    </row>
    <row r="760" spans="1:15" ht="3" customHeight="1" x14ac:dyDescent="0.25">
      <c r="A760" s="50"/>
      <c r="B760" s="50"/>
      <c r="C760" s="50"/>
      <c r="D760" s="51"/>
      <c r="E760" s="50"/>
      <c r="F760" s="50"/>
      <c r="G760" s="50"/>
      <c r="H760" s="50"/>
      <c r="I760" s="50"/>
      <c r="J760" s="50"/>
      <c r="K760" s="50"/>
      <c r="L760" s="50"/>
      <c r="M760" s="50"/>
    </row>
    <row r="761" spans="1:15" x14ac:dyDescent="0.25">
      <c r="A761" s="28" t="s">
        <v>478</v>
      </c>
      <c r="B761" s="30" t="s">
        <v>20</v>
      </c>
      <c r="C761" s="30" t="s">
        <v>21</v>
      </c>
      <c r="D761" s="31" t="s">
        <v>479</v>
      </c>
      <c r="E761" s="26"/>
      <c r="F761" s="26"/>
      <c r="G761" s="26"/>
      <c r="H761" s="26"/>
      <c r="I761" s="26"/>
      <c r="J761" s="26"/>
      <c r="K761" s="33">
        <f>K783</f>
        <v>84.03</v>
      </c>
      <c r="L761" s="33">
        <f>L783</f>
        <v>0</v>
      </c>
      <c r="M761" s="33">
        <f>M783</f>
        <v>0</v>
      </c>
    </row>
    <row r="762" spans="1:15" ht="168.75" x14ac:dyDescent="0.25">
      <c r="A762" s="26"/>
      <c r="B762" s="26"/>
      <c r="C762" s="26"/>
      <c r="D762" s="27" t="s">
        <v>480</v>
      </c>
      <c r="E762" s="26"/>
      <c r="F762" s="26"/>
      <c r="G762" s="26"/>
      <c r="H762" s="26"/>
      <c r="I762" s="26"/>
      <c r="J762" s="26"/>
      <c r="K762" s="26"/>
      <c r="L762" s="26"/>
      <c r="M762" s="26"/>
    </row>
    <row r="763" spans="1:15" x14ac:dyDescent="0.25">
      <c r="A763" s="26"/>
      <c r="B763" s="26"/>
      <c r="C763" s="26"/>
      <c r="D763" s="27"/>
      <c r="E763" s="30" t="s">
        <v>481</v>
      </c>
      <c r="F763" s="26">
        <v>1</v>
      </c>
      <c r="G763" s="32">
        <v>2</v>
      </c>
      <c r="H763" s="32">
        <v>3.2</v>
      </c>
      <c r="I763" s="32"/>
      <c r="J763" s="33">
        <f t="shared" ref="J763:J782" si="90">F763*(G763+ (G763= 0))*(H763+ (H763= 0))*(I763+ (I763= 0))</f>
        <v>6.4</v>
      </c>
      <c r="K763" s="26"/>
      <c r="L763" s="26"/>
      <c r="M763" s="26"/>
    </row>
    <row r="764" spans="1:15" x14ac:dyDescent="0.25">
      <c r="A764" s="26"/>
      <c r="B764" s="26"/>
      <c r="C764" s="26"/>
      <c r="D764" s="27"/>
      <c r="E764" s="30" t="s">
        <v>15</v>
      </c>
      <c r="F764" s="26">
        <v>2</v>
      </c>
      <c r="G764" s="32">
        <v>2</v>
      </c>
      <c r="H764" s="32"/>
      <c r="I764" s="32">
        <v>0.5</v>
      </c>
      <c r="J764" s="33">
        <f t="shared" si="90"/>
        <v>2</v>
      </c>
      <c r="K764" s="26"/>
      <c r="L764" s="26"/>
      <c r="M764" s="26"/>
    </row>
    <row r="765" spans="1:15" x14ac:dyDescent="0.25">
      <c r="A765" s="26"/>
      <c r="B765" s="26"/>
      <c r="C765" s="26"/>
      <c r="D765" s="27"/>
      <c r="E765" s="30" t="s">
        <v>15</v>
      </c>
      <c r="F765" s="26">
        <v>1</v>
      </c>
      <c r="G765" s="32"/>
      <c r="H765" s="32">
        <v>3.2</v>
      </c>
      <c r="I765" s="32">
        <v>0.5</v>
      </c>
      <c r="J765" s="33">
        <f t="shared" si="90"/>
        <v>1.6</v>
      </c>
      <c r="K765" s="26"/>
      <c r="L765" s="26"/>
      <c r="M765" s="26"/>
    </row>
    <row r="766" spans="1:15" x14ac:dyDescent="0.25">
      <c r="A766" s="26"/>
      <c r="B766" s="26"/>
      <c r="C766" s="26"/>
      <c r="D766" s="27"/>
      <c r="E766" s="30" t="s">
        <v>482</v>
      </c>
      <c r="F766" s="26">
        <v>1</v>
      </c>
      <c r="G766" s="32">
        <v>2.5499999999999998</v>
      </c>
      <c r="H766" s="32">
        <v>1.95</v>
      </c>
      <c r="I766" s="32"/>
      <c r="J766" s="33">
        <f t="shared" si="90"/>
        <v>4.97</v>
      </c>
      <c r="K766" s="26"/>
      <c r="L766" s="26"/>
      <c r="M766" s="26"/>
    </row>
    <row r="767" spans="1:15" x14ac:dyDescent="0.25">
      <c r="A767" s="26"/>
      <c r="B767" s="26"/>
      <c r="C767" s="26"/>
      <c r="D767" s="27"/>
      <c r="E767" s="30" t="s">
        <v>15</v>
      </c>
      <c r="F767" s="26">
        <v>2</v>
      </c>
      <c r="G767" s="32">
        <v>2.5499999999999998</v>
      </c>
      <c r="H767" s="32"/>
      <c r="I767" s="32">
        <v>0.6</v>
      </c>
      <c r="J767" s="33">
        <f t="shared" si="90"/>
        <v>3.06</v>
      </c>
      <c r="K767" s="26"/>
      <c r="L767" s="26"/>
      <c r="M767" s="26"/>
    </row>
    <row r="768" spans="1:15" x14ac:dyDescent="0.25">
      <c r="A768" s="26"/>
      <c r="B768" s="26"/>
      <c r="C768" s="26"/>
      <c r="D768" s="27"/>
      <c r="E768" s="30" t="s">
        <v>15</v>
      </c>
      <c r="F768" s="26">
        <v>1</v>
      </c>
      <c r="G768" s="32"/>
      <c r="H768" s="32">
        <v>1.95</v>
      </c>
      <c r="I768" s="32">
        <v>0.6</v>
      </c>
      <c r="J768" s="33">
        <f t="shared" si="90"/>
        <v>1.17</v>
      </c>
      <c r="K768" s="26"/>
      <c r="L768" s="26"/>
      <c r="M768" s="26"/>
    </row>
    <row r="769" spans="1:15" x14ac:dyDescent="0.25">
      <c r="A769" s="26"/>
      <c r="B769" s="26"/>
      <c r="C769" s="26"/>
      <c r="D769" s="27"/>
      <c r="E769" s="30" t="s">
        <v>483</v>
      </c>
      <c r="F769" s="26">
        <v>1</v>
      </c>
      <c r="G769" s="32">
        <v>4.9000000000000004</v>
      </c>
      <c r="H769" s="32">
        <v>2.4</v>
      </c>
      <c r="I769" s="32"/>
      <c r="J769" s="33">
        <f t="shared" si="90"/>
        <v>11.76</v>
      </c>
      <c r="K769" s="26"/>
      <c r="L769" s="26"/>
      <c r="M769" s="26"/>
    </row>
    <row r="770" spans="1:15" x14ac:dyDescent="0.25">
      <c r="A770" s="26"/>
      <c r="B770" s="26"/>
      <c r="C770" s="26"/>
      <c r="D770" s="27"/>
      <c r="E770" s="30" t="s">
        <v>15</v>
      </c>
      <c r="F770" s="26">
        <v>2</v>
      </c>
      <c r="G770" s="32">
        <v>4.9000000000000004</v>
      </c>
      <c r="H770" s="32"/>
      <c r="I770" s="32">
        <v>0.6</v>
      </c>
      <c r="J770" s="33">
        <f t="shared" si="90"/>
        <v>5.88</v>
      </c>
      <c r="K770" s="26"/>
      <c r="L770" s="26"/>
      <c r="M770" s="26"/>
    </row>
    <row r="771" spans="1:15" x14ac:dyDescent="0.25">
      <c r="A771" s="26"/>
      <c r="B771" s="26"/>
      <c r="C771" s="26"/>
      <c r="D771" s="27"/>
      <c r="E771" s="30" t="s">
        <v>15</v>
      </c>
      <c r="F771" s="26">
        <v>1</v>
      </c>
      <c r="G771" s="32"/>
      <c r="H771" s="32">
        <v>2.4</v>
      </c>
      <c r="I771" s="32">
        <v>0.6</v>
      </c>
      <c r="J771" s="33">
        <f t="shared" si="90"/>
        <v>1.44</v>
      </c>
      <c r="K771" s="26"/>
      <c r="L771" s="26"/>
      <c r="M771" s="26"/>
    </row>
    <row r="772" spans="1:15" x14ac:dyDescent="0.25">
      <c r="A772" s="26"/>
      <c r="B772" s="26"/>
      <c r="C772" s="26"/>
      <c r="D772" s="27"/>
      <c r="E772" s="30" t="s">
        <v>484</v>
      </c>
      <c r="F772" s="26">
        <v>1</v>
      </c>
      <c r="G772" s="32">
        <v>1.5</v>
      </c>
      <c r="H772" s="32">
        <v>1</v>
      </c>
      <c r="I772" s="32"/>
      <c r="J772" s="33">
        <f t="shared" si="90"/>
        <v>1.5</v>
      </c>
      <c r="K772" s="26"/>
      <c r="L772" s="26"/>
      <c r="M772" s="26"/>
    </row>
    <row r="773" spans="1:15" x14ac:dyDescent="0.25">
      <c r="A773" s="26"/>
      <c r="B773" s="26"/>
      <c r="C773" s="26"/>
      <c r="D773" s="27"/>
      <c r="E773" s="30" t="s">
        <v>15</v>
      </c>
      <c r="F773" s="26">
        <v>1</v>
      </c>
      <c r="G773" s="32">
        <v>1.5</v>
      </c>
      <c r="H773" s="32"/>
      <c r="I773" s="32">
        <v>1</v>
      </c>
      <c r="J773" s="33">
        <f t="shared" si="90"/>
        <v>1.5</v>
      </c>
      <c r="K773" s="26"/>
      <c r="L773" s="26"/>
      <c r="M773" s="26"/>
    </row>
    <row r="774" spans="1:15" x14ac:dyDescent="0.25">
      <c r="A774" s="26"/>
      <c r="B774" s="26"/>
      <c r="C774" s="26"/>
      <c r="D774" s="27"/>
      <c r="E774" s="30" t="s">
        <v>15</v>
      </c>
      <c r="F774" s="26">
        <v>2</v>
      </c>
      <c r="G774" s="32"/>
      <c r="H774" s="32">
        <v>1</v>
      </c>
      <c r="I774" s="32">
        <v>1</v>
      </c>
      <c r="J774" s="33">
        <f t="shared" si="90"/>
        <v>2</v>
      </c>
      <c r="K774" s="26"/>
      <c r="L774" s="26"/>
      <c r="M774" s="26"/>
    </row>
    <row r="775" spans="1:15" x14ac:dyDescent="0.25">
      <c r="A775" s="26"/>
      <c r="B775" s="26"/>
      <c r="C775" s="26"/>
      <c r="D775" s="27"/>
      <c r="E775" s="30" t="s">
        <v>485</v>
      </c>
      <c r="F775" s="26">
        <v>1</v>
      </c>
      <c r="G775" s="32">
        <v>3</v>
      </c>
      <c r="H775" s="32">
        <v>2</v>
      </c>
      <c r="I775" s="32"/>
      <c r="J775" s="33">
        <f t="shared" si="90"/>
        <v>6</v>
      </c>
      <c r="K775" s="26"/>
      <c r="L775" s="26"/>
      <c r="M775" s="26"/>
    </row>
    <row r="776" spans="1:15" x14ac:dyDescent="0.25">
      <c r="A776" s="26"/>
      <c r="B776" s="26"/>
      <c r="C776" s="26"/>
      <c r="D776" s="27"/>
      <c r="E776" s="30" t="s">
        <v>15</v>
      </c>
      <c r="F776" s="26">
        <v>2</v>
      </c>
      <c r="G776" s="32"/>
      <c r="H776" s="32">
        <v>2</v>
      </c>
      <c r="I776" s="32">
        <v>1</v>
      </c>
      <c r="J776" s="33">
        <f t="shared" si="90"/>
        <v>4</v>
      </c>
      <c r="K776" s="26"/>
      <c r="L776" s="26"/>
      <c r="M776" s="26"/>
    </row>
    <row r="777" spans="1:15" x14ac:dyDescent="0.25">
      <c r="A777" s="26"/>
      <c r="B777" s="26"/>
      <c r="C777" s="26"/>
      <c r="D777" s="27"/>
      <c r="E777" s="30" t="s">
        <v>15</v>
      </c>
      <c r="F777" s="26">
        <v>1</v>
      </c>
      <c r="G777" s="32">
        <v>3</v>
      </c>
      <c r="H777" s="32"/>
      <c r="I777" s="32">
        <v>1</v>
      </c>
      <c r="J777" s="33">
        <f t="shared" si="90"/>
        <v>3</v>
      </c>
      <c r="K777" s="26"/>
      <c r="L777" s="26"/>
      <c r="M777" s="26"/>
    </row>
    <row r="778" spans="1:15" x14ac:dyDescent="0.25">
      <c r="A778" s="26"/>
      <c r="B778" s="26"/>
      <c r="C778" s="26"/>
      <c r="D778" s="27"/>
      <c r="E778" s="30" t="s">
        <v>486</v>
      </c>
      <c r="F778" s="26">
        <v>1</v>
      </c>
      <c r="G778" s="32">
        <v>2.5</v>
      </c>
      <c r="H778" s="32">
        <v>2.5</v>
      </c>
      <c r="I778" s="32"/>
      <c r="J778" s="33">
        <f t="shared" si="90"/>
        <v>6.25</v>
      </c>
      <c r="K778" s="26"/>
      <c r="L778" s="26"/>
      <c r="M778" s="26"/>
    </row>
    <row r="779" spans="1:15" x14ac:dyDescent="0.25">
      <c r="A779" s="26"/>
      <c r="B779" s="26"/>
      <c r="C779" s="26"/>
      <c r="D779" s="27"/>
      <c r="E779" s="30" t="s">
        <v>15</v>
      </c>
      <c r="F779" s="26">
        <v>3</v>
      </c>
      <c r="G779" s="32">
        <v>2.5</v>
      </c>
      <c r="H779" s="32"/>
      <c r="I779" s="32">
        <v>1</v>
      </c>
      <c r="J779" s="33">
        <f t="shared" si="90"/>
        <v>7.5</v>
      </c>
      <c r="K779" s="26"/>
      <c r="L779" s="26"/>
      <c r="M779" s="26"/>
    </row>
    <row r="780" spans="1:15" x14ac:dyDescent="0.25">
      <c r="A780" s="26"/>
      <c r="B780" s="26"/>
      <c r="C780" s="26"/>
      <c r="D780" s="27"/>
      <c r="E780" s="30" t="s">
        <v>487</v>
      </c>
      <c r="F780" s="26">
        <v>1</v>
      </c>
      <c r="G780" s="32">
        <v>4</v>
      </c>
      <c r="H780" s="32">
        <v>2</v>
      </c>
      <c r="I780" s="32"/>
      <c r="J780" s="33">
        <f t="shared" si="90"/>
        <v>8</v>
      </c>
      <c r="K780" s="26"/>
      <c r="L780" s="26"/>
      <c r="M780" s="26"/>
    </row>
    <row r="781" spans="1:15" x14ac:dyDescent="0.25">
      <c r="A781" s="26"/>
      <c r="B781" s="26"/>
      <c r="C781" s="26"/>
      <c r="D781" s="27"/>
      <c r="E781" s="30" t="s">
        <v>15</v>
      </c>
      <c r="F781" s="26">
        <v>2</v>
      </c>
      <c r="G781" s="32">
        <v>4</v>
      </c>
      <c r="H781" s="32"/>
      <c r="I781" s="32">
        <v>0.5</v>
      </c>
      <c r="J781" s="33">
        <f t="shared" si="90"/>
        <v>4</v>
      </c>
      <c r="K781" s="26"/>
      <c r="L781" s="26"/>
      <c r="M781" s="26"/>
    </row>
    <row r="782" spans="1:15" x14ac:dyDescent="0.25">
      <c r="A782" s="26"/>
      <c r="B782" s="26"/>
      <c r="C782" s="26"/>
      <c r="D782" s="27"/>
      <c r="E782" s="30" t="s">
        <v>15</v>
      </c>
      <c r="F782" s="26">
        <v>2</v>
      </c>
      <c r="G782" s="32"/>
      <c r="H782" s="32">
        <v>2</v>
      </c>
      <c r="I782" s="32">
        <v>0.5</v>
      </c>
      <c r="J782" s="33">
        <f t="shared" si="90"/>
        <v>2</v>
      </c>
      <c r="K782" s="26"/>
      <c r="L782" s="26"/>
      <c r="M782" s="26"/>
    </row>
    <row r="783" spans="1:15" x14ac:dyDescent="0.25">
      <c r="A783" s="26"/>
      <c r="B783" s="26"/>
      <c r="C783" s="26"/>
      <c r="D783" s="27"/>
      <c r="E783" s="26"/>
      <c r="F783" s="26"/>
      <c r="G783" s="26"/>
      <c r="H783" s="26"/>
      <c r="I783" s="26"/>
      <c r="J783" s="28" t="s">
        <v>488</v>
      </c>
      <c r="K783" s="29">
        <f>SUM(J763:J782)</f>
        <v>84.03</v>
      </c>
      <c r="L783" s="20"/>
      <c r="M783" s="29">
        <f>ROUND(L783*K783,2)</f>
        <v>0</v>
      </c>
      <c r="N783" s="58" t="str">
        <f t="shared" ref="N783" si="91">IF(L783&lt;=0,"INDICAR PRECIO","PRECIO INDICADO")</f>
        <v>INDICAR PRECIO</v>
      </c>
      <c r="O783" s="58"/>
    </row>
    <row r="784" spans="1:15" ht="3" customHeight="1" x14ac:dyDescent="0.25">
      <c r="A784" s="50"/>
      <c r="B784" s="50"/>
      <c r="C784" s="50"/>
      <c r="D784" s="51"/>
      <c r="E784" s="50"/>
      <c r="F784" s="50"/>
      <c r="G784" s="50"/>
      <c r="H784" s="50"/>
      <c r="I784" s="50"/>
      <c r="J784" s="50"/>
      <c r="K784" s="50"/>
      <c r="L784" s="50"/>
      <c r="M784" s="50"/>
    </row>
    <row r="785" spans="1:15" x14ac:dyDescent="0.25">
      <c r="A785" s="26"/>
      <c r="B785" s="26"/>
      <c r="C785" s="26"/>
      <c r="D785" s="27"/>
      <c r="E785" s="26"/>
      <c r="F785" s="26"/>
      <c r="G785" s="26"/>
      <c r="H785" s="26"/>
      <c r="I785" s="26"/>
      <c r="J785" s="28" t="s">
        <v>489</v>
      </c>
      <c r="K785" s="52">
        <v>1</v>
      </c>
      <c r="L785" s="29">
        <f>M666+M680+M689+M725+M731+M759+M783</f>
        <v>0</v>
      </c>
      <c r="M785" s="29">
        <f>ROUND(L785*K785,2)</f>
        <v>0</v>
      </c>
    </row>
    <row r="786" spans="1:15" ht="3" customHeight="1" x14ac:dyDescent="0.25">
      <c r="A786" s="50"/>
      <c r="B786" s="50"/>
      <c r="C786" s="50"/>
      <c r="D786" s="51"/>
      <c r="E786" s="50"/>
      <c r="F786" s="50"/>
      <c r="G786" s="50"/>
      <c r="H786" s="50"/>
      <c r="I786" s="50"/>
      <c r="J786" s="50"/>
      <c r="K786" s="50"/>
      <c r="L786" s="50"/>
      <c r="M786" s="50"/>
    </row>
    <row r="787" spans="1:15" x14ac:dyDescent="0.25">
      <c r="A787" s="43" t="s">
        <v>490</v>
      </c>
      <c r="B787" s="43" t="s">
        <v>14</v>
      </c>
      <c r="C787" s="43" t="s">
        <v>15</v>
      </c>
      <c r="D787" s="44" t="s">
        <v>491</v>
      </c>
      <c r="E787" s="45"/>
      <c r="F787" s="45"/>
      <c r="G787" s="45"/>
      <c r="H787" s="45"/>
      <c r="I787" s="45"/>
      <c r="J787" s="45"/>
      <c r="K787" s="46">
        <f>K1184</f>
        <v>1</v>
      </c>
      <c r="L787" s="29">
        <f>L1184</f>
        <v>0</v>
      </c>
      <c r="M787" s="29">
        <f>M1184</f>
        <v>0</v>
      </c>
    </row>
    <row r="788" spans="1:15" x14ac:dyDescent="0.25">
      <c r="A788" s="26"/>
      <c r="B788" s="26"/>
      <c r="C788" s="26"/>
      <c r="D788" s="27"/>
      <c r="E788" s="26"/>
      <c r="F788" s="26"/>
      <c r="G788" s="26"/>
      <c r="H788" s="26"/>
      <c r="I788" s="26"/>
      <c r="J788" s="26"/>
      <c r="K788" s="26"/>
      <c r="L788" s="26"/>
      <c r="M788" s="26"/>
    </row>
    <row r="789" spans="1:15" x14ac:dyDescent="0.25">
      <c r="A789" s="47" t="s">
        <v>492</v>
      </c>
      <c r="B789" s="47" t="s">
        <v>14</v>
      </c>
      <c r="C789" s="47" t="s">
        <v>15</v>
      </c>
      <c r="D789" s="48" t="s">
        <v>493</v>
      </c>
      <c r="E789" s="49"/>
      <c r="F789" s="49"/>
      <c r="G789" s="49"/>
      <c r="H789" s="49"/>
      <c r="I789" s="49"/>
      <c r="J789" s="49"/>
      <c r="K789" s="29">
        <f>K993</f>
        <v>1</v>
      </c>
      <c r="L789" s="29">
        <f>L993</f>
        <v>0</v>
      </c>
      <c r="M789" s="29">
        <f>M993</f>
        <v>0</v>
      </c>
    </row>
    <row r="790" spans="1:15" x14ac:dyDescent="0.25">
      <c r="A790" s="26"/>
      <c r="B790" s="26"/>
      <c r="C790" s="26"/>
      <c r="D790" s="27"/>
      <c r="E790" s="26"/>
      <c r="F790" s="26"/>
      <c r="G790" s="26"/>
      <c r="H790" s="26"/>
      <c r="I790" s="26"/>
      <c r="J790" s="26"/>
      <c r="K790" s="26"/>
      <c r="L790" s="26"/>
      <c r="M790" s="26"/>
    </row>
    <row r="791" spans="1:15" x14ac:dyDescent="0.25">
      <c r="A791" s="28" t="s">
        <v>494</v>
      </c>
      <c r="B791" s="30" t="s">
        <v>20</v>
      </c>
      <c r="C791" s="30" t="s">
        <v>21</v>
      </c>
      <c r="D791" s="31" t="s">
        <v>495</v>
      </c>
      <c r="E791" s="26"/>
      <c r="F791" s="26"/>
      <c r="G791" s="26"/>
      <c r="H791" s="26"/>
      <c r="I791" s="26"/>
      <c r="J791" s="26"/>
      <c r="K791" s="33">
        <f>K794</f>
        <v>731.88</v>
      </c>
      <c r="L791" s="33">
        <f>L794</f>
        <v>0</v>
      </c>
      <c r="M791" s="33">
        <f>M794</f>
        <v>0</v>
      </c>
    </row>
    <row r="792" spans="1:15" ht="45" x14ac:dyDescent="0.25">
      <c r="A792" s="26"/>
      <c r="B792" s="26"/>
      <c r="C792" s="26"/>
      <c r="D792" s="27" t="s">
        <v>496</v>
      </c>
      <c r="E792" s="26"/>
      <c r="F792" s="26"/>
      <c r="G792" s="26"/>
      <c r="H792" s="26"/>
      <c r="I792" s="26"/>
      <c r="J792" s="26"/>
      <c r="K792" s="26"/>
      <c r="L792" s="26"/>
      <c r="M792" s="26"/>
    </row>
    <row r="793" spans="1:15" x14ac:dyDescent="0.25">
      <c r="A793" s="26"/>
      <c r="B793" s="26"/>
      <c r="C793" s="26"/>
      <c r="D793" s="27"/>
      <c r="E793" s="30" t="s">
        <v>497</v>
      </c>
      <c r="F793" s="26">
        <v>1</v>
      </c>
      <c r="G793" s="32"/>
      <c r="H793" s="32">
        <v>731.88</v>
      </c>
      <c r="I793" s="32"/>
      <c r="J793" s="33">
        <f>F793*(G793+ (G793= 0))*(H793+ (H793= 0))*(I793+ (I793= 0))</f>
        <v>731.88</v>
      </c>
      <c r="K793" s="26"/>
      <c r="L793" s="26"/>
      <c r="M793" s="26"/>
    </row>
    <row r="794" spans="1:15" x14ac:dyDescent="0.25">
      <c r="A794" s="26"/>
      <c r="B794" s="26"/>
      <c r="C794" s="26"/>
      <c r="D794" s="27"/>
      <c r="E794" s="26"/>
      <c r="F794" s="26"/>
      <c r="G794" s="26"/>
      <c r="H794" s="26"/>
      <c r="I794" s="26"/>
      <c r="J794" s="28" t="s">
        <v>498</v>
      </c>
      <c r="K794" s="29">
        <f>SUM(J793:J793)</f>
        <v>731.88</v>
      </c>
      <c r="L794" s="20"/>
      <c r="M794" s="29">
        <f>ROUND(L794*K794,2)</f>
        <v>0</v>
      </c>
      <c r="N794" s="58" t="str">
        <f t="shared" ref="N794" si="92">IF(L794&lt;=0,"INDICAR PRECIO","PRECIO INDICADO")</f>
        <v>INDICAR PRECIO</v>
      </c>
      <c r="O794" s="58"/>
    </row>
    <row r="795" spans="1:15" ht="3" customHeight="1" x14ac:dyDescent="0.25">
      <c r="A795" s="50"/>
      <c r="B795" s="50"/>
      <c r="C795" s="50"/>
      <c r="D795" s="51"/>
      <c r="E795" s="50"/>
      <c r="F795" s="50"/>
      <c r="G795" s="50"/>
      <c r="H795" s="50"/>
      <c r="I795" s="50"/>
      <c r="J795" s="50"/>
      <c r="K795" s="50"/>
      <c r="L795" s="50"/>
      <c r="M795" s="50"/>
    </row>
    <row r="796" spans="1:15" x14ac:dyDescent="0.25">
      <c r="A796" s="28" t="s">
        <v>499</v>
      </c>
      <c r="B796" s="30" t="s">
        <v>20</v>
      </c>
      <c r="C796" s="30" t="s">
        <v>21</v>
      </c>
      <c r="D796" s="31" t="s">
        <v>500</v>
      </c>
      <c r="E796" s="26"/>
      <c r="F796" s="26"/>
      <c r="G796" s="26"/>
      <c r="H796" s="26"/>
      <c r="I796" s="26"/>
      <c r="J796" s="26"/>
      <c r="K796" s="33">
        <f>K803</f>
        <v>205.98</v>
      </c>
      <c r="L796" s="33">
        <f>L803</f>
        <v>0</v>
      </c>
      <c r="M796" s="33">
        <f>M803</f>
        <v>0</v>
      </c>
    </row>
    <row r="797" spans="1:15" ht="157.5" x14ac:dyDescent="0.25">
      <c r="A797" s="26"/>
      <c r="B797" s="26"/>
      <c r="C797" s="26"/>
      <c r="D797" s="27" t="s">
        <v>501</v>
      </c>
      <c r="E797" s="26"/>
      <c r="F797" s="26"/>
      <c r="G797" s="26"/>
      <c r="H797" s="26"/>
      <c r="I797" s="26"/>
      <c r="J797" s="26"/>
      <c r="K797" s="26"/>
      <c r="L797" s="26"/>
      <c r="M797" s="26"/>
    </row>
    <row r="798" spans="1:15" x14ac:dyDescent="0.25">
      <c r="A798" s="26"/>
      <c r="B798" s="26"/>
      <c r="C798" s="26"/>
      <c r="D798" s="27"/>
      <c r="E798" s="30" t="s">
        <v>261</v>
      </c>
      <c r="F798" s="26">
        <v>1</v>
      </c>
      <c r="G798" s="32"/>
      <c r="H798" s="32">
        <v>175.65</v>
      </c>
      <c r="I798" s="32"/>
      <c r="J798" s="33">
        <f>F798*(G798+ (G798= 0))*(H798+ (H798= 0))*(I798+ (I798= 0))</f>
        <v>175.65</v>
      </c>
      <c r="K798" s="26"/>
      <c r="L798" s="26"/>
      <c r="M798" s="26"/>
    </row>
    <row r="799" spans="1:15" x14ac:dyDescent="0.25">
      <c r="A799" s="26"/>
      <c r="B799" s="26"/>
      <c r="C799" s="26"/>
      <c r="D799" s="27"/>
      <c r="E799" s="30" t="s">
        <v>502</v>
      </c>
      <c r="F799" s="26">
        <v>1</v>
      </c>
      <c r="G799" s="32"/>
      <c r="H799" s="32">
        <v>8.1300000000000008</v>
      </c>
      <c r="I799" s="32"/>
      <c r="J799" s="33">
        <f>F799*(G799+ (G799= 0))*(H799+ (H799= 0))*(I799+ (I799= 0))</f>
        <v>8.1300000000000008</v>
      </c>
      <c r="K799" s="26"/>
      <c r="L799" s="26"/>
      <c r="M799" s="26"/>
    </row>
    <row r="800" spans="1:15" x14ac:dyDescent="0.25">
      <c r="A800" s="26"/>
      <c r="B800" s="26"/>
      <c r="C800" s="26"/>
      <c r="D800" s="27"/>
      <c r="E800" s="30" t="s">
        <v>503</v>
      </c>
      <c r="F800" s="26">
        <v>1</v>
      </c>
      <c r="G800" s="32"/>
      <c r="H800" s="32">
        <v>6.75</v>
      </c>
      <c r="I800" s="32"/>
      <c r="J800" s="33">
        <f>F800*(G800+ (G800= 0))*(H800+ (H800= 0))*(I800+ (I800= 0))</f>
        <v>6.75</v>
      </c>
      <c r="K800" s="26"/>
      <c r="L800" s="26"/>
      <c r="M800" s="26"/>
    </row>
    <row r="801" spans="1:15" x14ac:dyDescent="0.25">
      <c r="A801" s="26"/>
      <c r="B801" s="26"/>
      <c r="C801" s="26"/>
      <c r="D801" s="27"/>
      <c r="E801" s="30" t="s">
        <v>504</v>
      </c>
      <c r="F801" s="26">
        <v>1</v>
      </c>
      <c r="G801" s="32"/>
      <c r="H801" s="32">
        <v>7.13</v>
      </c>
      <c r="I801" s="32"/>
      <c r="J801" s="33">
        <f>F801*(G801+ (G801= 0))*(H801+ (H801= 0))*(I801+ (I801= 0))</f>
        <v>7.13</v>
      </c>
      <c r="K801" s="26"/>
      <c r="L801" s="26"/>
      <c r="M801" s="26"/>
    </row>
    <row r="802" spans="1:15" x14ac:dyDescent="0.25">
      <c r="A802" s="26"/>
      <c r="B802" s="26"/>
      <c r="C802" s="26"/>
      <c r="D802" s="27"/>
      <c r="E802" s="30" t="s">
        <v>505</v>
      </c>
      <c r="F802" s="26">
        <v>1</v>
      </c>
      <c r="G802" s="32"/>
      <c r="H802" s="32">
        <v>8.32</v>
      </c>
      <c r="I802" s="32"/>
      <c r="J802" s="33">
        <f>F802*(G802+ (G802= 0))*(H802+ (H802= 0))*(I802+ (I802= 0))</f>
        <v>8.32</v>
      </c>
      <c r="K802" s="26"/>
      <c r="L802" s="26"/>
      <c r="M802" s="26"/>
    </row>
    <row r="803" spans="1:15" x14ac:dyDescent="0.25">
      <c r="A803" s="26"/>
      <c r="B803" s="26"/>
      <c r="C803" s="26"/>
      <c r="D803" s="27"/>
      <c r="E803" s="26"/>
      <c r="F803" s="26"/>
      <c r="G803" s="26"/>
      <c r="H803" s="26"/>
      <c r="I803" s="26"/>
      <c r="J803" s="28" t="s">
        <v>506</v>
      </c>
      <c r="K803" s="29">
        <f>SUM(J798:J802)</f>
        <v>205.98</v>
      </c>
      <c r="L803" s="20"/>
      <c r="M803" s="29">
        <f>ROUND(L803*K803,2)</f>
        <v>0</v>
      </c>
      <c r="N803" s="58" t="str">
        <f t="shared" ref="N803" si="93">IF(L803&lt;=0,"INDICAR PRECIO","PRECIO INDICADO")</f>
        <v>INDICAR PRECIO</v>
      </c>
      <c r="O803" s="58"/>
    </row>
    <row r="804" spans="1:15" ht="3" customHeight="1" x14ac:dyDescent="0.25">
      <c r="A804" s="50"/>
      <c r="B804" s="50"/>
      <c r="C804" s="50"/>
      <c r="D804" s="51"/>
      <c r="E804" s="50"/>
      <c r="F804" s="50"/>
      <c r="G804" s="50"/>
      <c r="H804" s="50"/>
      <c r="I804" s="50"/>
      <c r="J804" s="50"/>
      <c r="K804" s="50"/>
      <c r="L804" s="50"/>
      <c r="M804" s="50"/>
    </row>
    <row r="805" spans="1:15" x14ac:dyDescent="0.25">
      <c r="A805" s="28" t="s">
        <v>507</v>
      </c>
      <c r="B805" s="30" t="s">
        <v>20</v>
      </c>
      <c r="C805" s="30" t="s">
        <v>21</v>
      </c>
      <c r="D805" s="31" t="s">
        <v>508</v>
      </c>
      <c r="E805" s="26"/>
      <c r="F805" s="26"/>
      <c r="G805" s="26"/>
      <c r="H805" s="26"/>
      <c r="I805" s="26"/>
      <c r="J805" s="26"/>
      <c r="K805" s="33">
        <f>K813</f>
        <v>38.72</v>
      </c>
      <c r="L805" s="33">
        <f>L813</f>
        <v>0</v>
      </c>
      <c r="M805" s="33">
        <f>M813</f>
        <v>0</v>
      </c>
    </row>
    <row r="806" spans="1:15" ht="78.75" x14ac:dyDescent="0.25">
      <c r="A806" s="26"/>
      <c r="B806" s="26"/>
      <c r="C806" s="26"/>
      <c r="D806" s="27" t="s">
        <v>509</v>
      </c>
      <c r="E806" s="26"/>
      <c r="F806" s="26"/>
      <c r="G806" s="26"/>
      <c r="H806" s="26"/>
      <c r="I806" s="26"/>
      <c r="J806" s="26"/>
      <c r="K806" s="26"/>
      <c r="L806" s="26"/>
      <c r="M806" s="26"/>
    </row>
    <row r="807" spans="1:15" x14ac:dyDescent="0.25">
      <c r="A807" s="26"/>
      <c r="B807" s="26"/>
      <c r="C807" s="26"/>
      <c r="D807" s="27"/>
      <c r="E807" s="30" t="s">
        <v>204</v>
      </c>
      <c r="F807" s="26">
        <v>1</v>
      </c>
      <c r="G807" s="32"/>
      <c r="H807" s="32">
        <v>14.98</v>
      </c>
      <c r="I807" s="32"/>
      <c r="J807" s="33">
        <f t="shared" ref="J807:J812" si="94">F807*(G807+ (G807= 0))*(H807+ (H807= 0))*(I807+ (I807= 0))</f>
        <v>14.98</v>
      </c>
      <c r="K807" s="26"/>
      <c r="L807" s="26"/>
      <c r="M807" s="26"/>
    </row>
    <row r="808" spans="1:15" x14ac:dyDescent="0.25">
      <c r="A808" s="26"/>
      <c r="B808" s="26"/>
      <c r="C808" s="26"/>
      <c r="D808" s="27"/>
      <c r="E808" s="30" t="s">
        <v>205</v>
      </c>
      <c r="F808" s="26">
        <v>1</v>
      </c>
      <c r="G808" s="32"/>
      <c r="H808" s="32">
        <v>6.53</v>
      </c>
      <c r="I808" s="32"/>
      <c r="J808" s="33">
        <f t="shared" si="94"/>
        <v>6.53</v>
      </c>
      <c r="K808" s="26"/>
      <c r="L808" s="26"/>
      <c r="M808" s="26"/>
    </row>
    <row r="809" spans="1:15" x14ac:dyDescent="0.25">
      <c r="A809" s="26"/>
      <c r="B809" s="26"/>
      <c r="C809" s="26"/>
      <c r="D809" s="27"/>
      <c r="E809" s="30" t="s">
        <v>510</v>
      </c>
      <c r="F809" s="26">
        <v>1</v>
      </c>
      <c r="G809" s="32"/>
      <c r="H809" s="32">
        <v>5.09</v>
      </c>
      <c r="I809" s="32"/>
      <c r="J809" s="33">
        <f t="shared" si="94"/>
        <v>5.09</v>
      </c>
      <c r="K809" s="26"/>
      <c r="L809" s="26"/>
      <c r="M809" s="26"/>
    </row>
    <row r="810" spans="1:15" x14ac:dyDescent="0.25">
      <c r="A810" s="26"/>
      <c r="B810" s="26"/>
      <c r="C810" s="26"/>
      <c r="D810" s="27"/>
      <c r="E810" s="30" t="s">
        <v>197</v>
      </c>
      <c r="F810" s="26">
        <v>1</v>
      </c>
      <c r="G810" s="32"/>
      <c r="H810" s="32">
        <v>5.86</v>
      </c>
      <c r="I810" s="32"/>
      <c r="J810" s="33">
        <f t="shared" si="94"/>
        <v>5.86</v>
      </c>
      <c r="K810" s="26"/>
      <c r="L810" s="26"/>
      <c r="M810" s="26"/>
    </row>
    <row r="811" spans="1:15" x14ac:dyDescent="0.25">
      <c r="A811" s="26"/>
      <c r="B811" s="26"/>
      <c r="C811" s="26"/>
      <c r="D811" s="27"/>
      <c r="E811" s="30" t="s">
        <v>511</v>
      </c>
      <c r="F811" s="26">
        <v>1</v>
      </c>
      <c r="G811" s="32"/>
      <c r="H811" s="32">
        <v>1.73</v>
      </c>
      <c r="I811" s="32"/>
      <c r="J811" s="33">
        <f t="shared" si="94"/>
        <v>1.73</v>
      </c>
      <c r="K811" s="26"/>
      <c r="L811" s="26"/>
      <c r="M811" s="26"/>
    </row>
    <row r="812" spans="1:15" x14ac:dyDescent="0.25">
      <c r="A812" s="26"/>
      <c r="B812" s="26"/>
      <c r="C812" s="26"/>
      <c r="D812" s="27"/>
      <c r="E812" s="30" t="s">
        <v>512</v>
      </c>
      <c r="F812" s="26">
        <v>1</v>
      </c>
      <c r="G812" s="32"/>
      <c r="H812" s="32">
        <v>4.53</v>
      </c>
      <c r="I812" s="32"/>
      <c r="J812" s="33">
        <f t="shared" si="94"/>
        <v>4.53</v>
      </c>
      <c r="K812" s="26"/>
      <c r="L812" s="26"/>
      <c r="M812" s="26"/>
    </row>
    <row r="813" spans="1:15" x14ac:dyDescent="0.25">
      <c r="A813" s="26"/>
      <c r="B813" s="26"/>
      <c r="C813" s="26"/>
      <c r="D813" s="27"/>
      <c r="E813" s="26"/>
      <c r="F813" s="26"/>
      <c r="G813" s="26"/>
      <c r="H813" s="26"/>
      <c r="I813" s="26"/>
      <c r="J813" s="28" t="s">
        <v>513</v>
      </c>
      <c r="K813" s="29">
        <f>SUM(J807:J812)</f>
        <v>38.72</v>
      </c>
      <c r="L813" s="20"/>
      <c r="M813" s="29">
        <f>ROUND(L813*K813,2)</f>
        <v>0</v>
      </c>
      <c r="N813" s="58" t="str">
        <f t="shared" ref="N813" si="95">IF(L813&lt;=0,"INDICAR PRECIO","PRECIO INDICADO")</f>
        <v>INDICAR PRECIO</v>
      </c>
      <c r="O813" s="58"/>
    </row>
    <row r="814" spans="1:15" ht="3" customHeight="1" x14ac:dyDescent="0.25">
      <c r="A814" s="50"/>
      <c r="B814" s="50"/>
      <c r="C814" s="50"/>
      <c r="D814" s="51"/>
      <c r="E814" s="50"/>
      <c r="F814" s="50"/>
      <c r="G814" s="50"/>
      <c r="H814" s="50"/>
      <c r="I814" s="50"/>
      <c r="J814" s="50"/>
      <c r="K814" s="50"/>
      <c r="L814" s="50"/>
      <c r="M814" s="50"/>
    </row>
    <row r="815" spans="1:15" x14ac:dyDescent="0.25">
      <c r="A815" s="28" t="s">
        <v>514</v>
      </c>
      <c r="B815" s="30" t="s">
        <v>20</v>
      </c>
      <c r="C815" s="30" t="s">
        <v>21</v>
      </c>
      <c r="D815" s="31" t="s">
        <v>515</v>
      </c>
      <c r="E815" s="26"/>
      <c r="F815" s="26"/>
      <c r="G815" s="26"/>
      <c r="H815" s="26"/>
      <c r="I815" s="26"/>
      <c r="J815" s="26"/>
      <c r="K815" s="33">
        <f>K832</f>
        <v>390.63</v>
      </c>
      <c r="L815" s="33">
        <f>L832</f>
        <v>0</v>
      </c>
      <c r="M815" s="33">
        <f>M832</f>
        <v>0</v>
      </c>
    </row>
    <row r="816" spans="1:15" ht="213.75" x14ac:dyDescent="0.25">
      <c r="A816" s="26"/>
      <c r="B816" s="26"/>
      <c r="C816" s="26"/>
      <c r="D816" s="27" t="s">
        <v>516</v>
      </c>
      <c r="E816" s="26"/>
      <c r="F816" s="26"/>
      <c r="G816" s="26"/>
      <c r="H816" s="26"/>
      <c r="I816" s="26"/>
      <c r="J816" s="26"/>
      <c r="K816" s="26"/>
      <c r="L816" s="26"/>
      <c r="M816" s="26"/>
    </row>
    <row r="817" spans="1:15" x14ac:dyDescent="0.25">
      <c r="A817" s="26"/>
      <c r="B817" s="26"/>
      <c r="C817" s="26"/>
      <c r="D817" s="27"/>
      <c r="E817" s="30" t="s">
        <v>187</v>
      </c>
      <c r="F817" s="26">
        <v>1</v>
      </c>
      <c r="G817" s="32"/>
      <c r="H817" s="32">
        <v>10.210000000000001</v>
      </c>
      <c r="I817" s="32"/>
      <c r="J817" s="33">
        <f t="shared" ref="J817:J831" si="96">F817*(G817+ (G817= 0))*(H817+ (H817= 0))*(I817+ (I817= 0))</f>
        <v>10.210000000000001</v>
      </c>
      <c r="K817" s="26"/>
      <c r="L817" s="26"/>
      <c r="M817" s="26"/>
    </row>
    <row r="818" spans="1:15" x14ac:dyDescent="0.25">
      <c r="A818" s="26"/>
      <c r="B818" s="26"/>
      <c r="C818" s="26"/>
      <c r="D818" s="27"/>
      <c r="E818" s="30" t="s">
        <v>517</v>
      </c>
      <c r="F818" s="26">
        <v>1</v>
      </c>
      <c r="G818" s="32"/>
      <c r="H818" s="32">
        <v>42.16</v>
      </c>
      <c r="I818" s="32"/>
      <c r="J818" s="33">
        <f t="shared" si="96"/>
        <v>42.16</v>
      </c>
      <c r="K818" s="26"/>
      <c r="L818" s="26"/>
      <c r="M818" s="26"/>
    </row>
    <row r="819" spans="1:15" x14ac:dyDescent="0.25">
      <c r="A819" s="26"/>
      <c r="B819" s="26"/>
      <c r="C819" s="26"/>
      <c r="D819" s="27"/>
      <c r="E819" s="30" t="s">
        <v>15</v>
      </c>
      <c r="F819" s="26">
        <v>1</v>
      </c>
      <c r="G819" s="32"/>
      <c r="H819" s="32">
        <v>13.59</v>
      </c>
      <c r="I819" s="32"/>
      <c r="J819" s="33">
        <f t="shared" si="96"/>
        <v>13.59</v>
      </c>
      <c r="K819" s="26"/>
      <c r="L819" s="26"/>
      <c r="M819" s="26"/>
    </row>
    <row r="820" spans="1:15" x14ac:dyDescent="0.25">
      <c r="A820" s="26"/>
      <c r="B820" s="26"/>
      <c r="C820" s="26"/>
      <c r="D820" s="27"/>
      <c r="E820" s="30" t="s">
        <v>201</v>
      </c>
      <c r="F820" s="26">
        <v>1</v>
      </c>
      <c r="G820" s="32"/>
      <c r="H820" s="32">
        <v>13.51</v>
      </c>
      <c r="I820" s="32"/>
      <c r="J820" s="33">
        <f t="shared" si="96"/>
        <v>13.51</v>
      </c>
      <c r="K820" s="26"/>
      <c r="L820" s="26"/>
      <c r="M820" s="26"/>
    </row>
    <row r="821" spans="1:15" x14ac:dyDescent="0.25">
      <c r="A821" s="26"/>
      <c r="B821" s="26"/>
      <c r="C821" s="26"/>
      <c r="D821" s="27"/>
      <c r="E821" s="30" t="s">
        <v>518</v>
      </c>
      <c r="F821" s="26">
        <v>1</v>
      </c>
      <c r="G821" s="32"/>
      <c r="H821" s="32">
        <v>20.57</v>
      </c>
      <c r="I821" s="32"/>
      <c r="J821" s="33">
        <f t="shared" si="96"/>
        <v>20.57</v>
      </c>
      <c r="K821" s="26"/>
      <c r="L821" s="26"/>
      <c r="M821" s="26"/>
    </row>
    <row r="822" spans="1:15" x14ac:dyDescent="0.25">
      <c r="A822" s="26"/>
      <c r="B822" s="26"/>
      <c r="C822" s="26"/>
      <c r="D822" s="27"/>
      <c r="E822" s="30" t="s">
        <v>519</v>
      </c>
      <c r="F822" s="26">
        <v>1</v>
      </c>
      <c r="G822" s="32"/>
      <c r="H822" s="32">
        <v>21.86</v>
      </c>
      <c r="I822" s="32"/>
      <c r="J822" s="33">
        <f t="shared" si="96"/>
        <v>21.86</v>
      </c>
      <c r="K822" s="26"/>
      <c r="L822" s="26"/>
      <c r="M822" s="26"/>
    </row>
    <row r="823" spans="1:15" x14ac:dyDescent="0.25">
      <c r="A823" s="26"/>
      <c r="B823" s="26"/>
      <c r="C823" s="26"/>
      <c r="D823" s="27"/>
      <c r="E823" s="30" t="s">
        <v>264</v>
      </c>
      <c r="F823" s="26">
        <v>1</v>
      </c>
      <c r="G823" s="32"/>
      <c r="H823" s="32">
        <v>14.83</v>
      </c>
      <c r="I823" s="32"/>
      <c r="J823" s="33">
        <f t="shared" si="96"/>
        <v>14.83</v>
      </c>
      <c r="K823" s="26"/>
      <c r="L823" s="26"/>
      <c r="M823" s="26"/>
    </row>
    <row r="824" spans="1:15" x14ac:dyDescent="0.25">
      <c r="A824" s="26"/>
      <c r="B824" s="26"/>
      <c r="C824" s="26"/>
      <c r="D824" s="27"/>
      <c r="E824" s="30" t="s">
        <v>520</v>
      </c>
      <c r="F824" s="26">
        <v>1</v>
      </c>
      <c r="G824" s="32"/>
      <c r="H824" s="32">
        <v>35.81</v>
      </c>
      <c r="I824" s="32"/>
      <c r="J824" s="33">
        <f t="shared" si="96"/>
        <v>35.81</v>
      </c>
      <c r="K824" s="26"/>
      <c r="L824" s="26"/>
      <c r="M824" s="26"/>
    </row>
    <row r="825" spans="1:15" x14ac:dyDescent="0.25">
      <c r="A825" s="26"/>
      <c r="B825" s="26"/>
      <c r="C825" s="26"/>
      <c r="D825" s="27"/>
      <c r="E825" s="30" t="s">
        <v>196</v>
      </c>
      <c r="F825" s="26">
        <v>1</v>
      </c>
      <c r="G825" s="32"/>
      <c r="H825" s="32">
        <v>7.03</v>
      </c>
      <c r="I825" s="32"/>
      <c r="J825" s="33">
        <f t="shared" si="96"/>
        <v>7.03</v>
      </c>
      <c r="K825" s="26"/>
      <c r="L825" s="26"/>
      <c r="M825" s="26"/>
    </row>
    <row r="826" spans="1:15" x14ac:dyDescent="0.25">
      <c r="A826" s="26"/>
      <c r="B826" s="26"/>
      <c r="C826" s="26"/>
      <c r="D826" s="27"/>
      <c r="E826" s="30" t="s">
        <v>521</v>
      </c>
      <c r="F826" s="26">
        <v>1</v>
      </c>
      <c r="G826" s="32"/>
      <c r="H826" s="32">
        <v>46.55</v>
      </c>
      <c r="I826" s="32"/>
      <c r="J826" s="33">
        <f t="shared" si="96"/>
        <v>46.55</v>
      </c>
      <c r="K826" s="26"/>
      <c r="L826" s="26"/>
      <c r="M826" s="26"/>
    </row>
    <row r="827" spans="1:15" x14ac:dyDescent="0.25">
      <c r="A827" s="26"/>
      <c r="B827" s="26"/>
      <c r="C827" s="26"/>
      <c r="D827" s="27"/>
      <c r="E827" s="30" t="s">
        <v>305</v>
      </c>
      <c r="F827" s="26">
        <v>1</v>
      </c>
      <c r="G827" s="32"/>
      <c r="H827" s="32">
        <v>16.64</v>
      </c>
      <c r="I827" s="32"/>
      <c r="J827" s="33">
        <f t="shared" si="96"/>
        <v>16.64</v>
      </c>
      <c r="K827" s="26"/>
      <c r="L827" s="26"/>
      <c r="M827" s="26"/>
    </row>
    <row r="828" spans="1:15" x14ac:dyDescent="0.25">
      <c r="A828" s="26"/>
      <c r="B828" s="26"/>
      <c r="C828" s="26"/>
      <c r="D828" s="27"/>
      <c r="E828" s="30" t="s">
        <v>203</v>
      </c>
      <c r="F828" s="26">
        <v>1</v>
      </c>
      <c r="G828" s="32"/>
      <c r="H828" s="32">
        <v>101.11</v>
      </c>
      <c r="I828" s="32"/>
      <c r="J828" s="33">
        <f t="shared" si="96"/>
        <v>101.11</v>
      </c>
      <c r="K828" s="26"/>
      <c r="L828" s="26"/>
      <c r="M828" s="26"/>
    </row>
    <row r="829" spans="1:15" x14ac:dyDescent="0.25">
      <c r="A829" s="26"/>
      <c r="B829" s="26"/>
      <c r="C829" s="26"/>
      <c r="D829" s="27"/>
      <c r="E829" s="30" t="s">
        <v>522</v>
      </c>
      <c r="F829" s="26">
        <v>1</v>
      </c>
      <c r="G829" s="32"/>
      <c r="H829" s="32">
        <v>16.260000000000002</v>
      </c>
      <c r="I829" s="32"/>
      <c r="J829" s="33">
        <f t="shared" si="96"/>
        <v>16.260000000000002</v>
      </c>
      <c r="K829" s="26"/>
      <c r="L829" s="26"/>
      <c r="M829" s="26"/>
    </row>
    <row r="830" spans="1:15" x14ac:dyDescent="0.25">
      <c r="A830" s="26"/>
      <c r="B830" s="26"/>
      <c r="C830" s="26"/>
      <c r="D830" s="27"/>
      <c r="E830" s="30" t="s">
        <v>207</v>
      </c>
      <c r="F830" s="26">
        <v>1</v>
      </c>
      <c r="G830" s="32"/>
      <c r="H830" s="32">
        <v>15.81</v>
      </c>
      <c r="I830" s="32"/>
      <c r="J830" s="33">
        <f t="shared" si="96"/>
        <v>15.81</v>
      </c>
      <c r="K830" s="26"/>
      <c r="L830" s="26"/>
      <c r="M830" s="26"/>
    </row>
    <row r="831" spans="1:15" x14ac:dyDescent="0.25">
      <c r="A831" s="26"/>
      <c r="B831" s="26"/>
      <c r="C831" s="26"/>
      <c r="D831" s="27"/>
      <c r="E831" s="30" t="s">
        <v>523</v>
      </c>
      <c r="F831" s="26">
        <v>1</v>
      </c>
      <c r="G831" s="32"/>
      <c r="H831" s="32">
        <v>14.69</v>
      </c>
      <c r="I831" s="32"/>
      <c r="J831" s="33">
        <f t="shared" si="96"/>
        <v>14.69</v>
      </c>
      <c r="K831" s="26"/>
      <c r="L831" s="26"/>
      <c r="M831" s="26"/>
    </row>
    <row r="832" spans="1:15" x14ac:dyDescent="0.25">
      <c r="A832" s="26"/>
      <c r="B832" s="26"/>
      <c r="C832" s="26"/>
      <c r="D832" s="27"/>
      <c r="E832" s="26"/>
      <c r="F832" s="26"/>
      <c r="G832" s="26"/>
      <c r="H832" s="26"/>
      <c r="I832" s="26"/>
      <c r="J832" s="28" t="s">
        <v>524</v>
      </c>
      <c r="K832" s="29">
        <f>SUM(J817:J831)</f>
        <v>390.63</v>
      </c>
      <c r="L832" s="20"/>
      <c r="M832" s="29">
        <f>ROUND(L832*K832,2)</f>
        <v>0</v>
      </c>
      <c r="N832" s="58" t="str">
        <f t="shared" ref="N832" si="97">IF(L832&lt;=0,"INDICAR PRECIO","PRECIO INDICADO")</f>
        <v>INDICAR PRECIO</v>
      </c>
      <c r="O832" s="58"/>
    </row>
    <row r="833" spans="1:15" ht="3" customHeight="1" x14ac:dyDescent="0.25">
      <c r="A833" s="50"/>
      <c r="B833" s="50"/>
      <c r="C833" s="50"/>
      <c r="D833" s="51"/>
      <c r="E833" s="50"/>
      <c r="F833" s="50"/>
      <c r="G833" s="50"/>
      <c r="H833" s="50"/>
      <c r="I833" s="50"/>
      <c r="J833" s="50"/>
      <c r="K833" s="50"/>
      <c r="L833" s="50"/>
      <c r="M833" s="50"/>
    </row>
    <row r="834" spans="1:15" x14ac:dyDescent="0.25">
      <c r="A834" s="28" t="s">
        <v>525</v>
      </c>
      <c r="B834" s="30" t="s">
        <v>20</v>
      </c>
      <c r="C834" s="30" t="s">
        <v>21</v>
      </c>
      <c r="D834" s="31" t="s">
        <v>526</v>
      </c>
      <c r="E834" s="26"/>
      <c r="F834" s="26"/>
      <c r="G834" s="26"/>
      <c r="H834" s="26"/>
      <c r="I834" s="26"/>
      <c r="J834" s="26"/>
      <c r="K834" s="33">
        <f>K837</f>
        <v>27.12</v>
      </c>
      <c r="L834" s="33">
        <f>L837</f>
        <v>0</v>
      </c>
      <c r="M834" s="33">
        <f>M837</f>
        <v>0</v>
      </c>
    </row>
    <row r="835" spans="1:15" ht="213.75" x14ac:dyDescent="0.25">
      <c r="A835" s="26"/>
      <c r="B835" s="26"/>
      <c r="C835" s="26"/>
      <c r="D835" s="27" t="s">
        <v>527</v>
      </c>
      <c r="E835" s="26"/>
      <c r="F835" s="26"/>
      <c r="G835" s="26"/>
      <c r="H835" s="26"/>
      <c r="I835" s="26"/>
      <c r="J835" s="26"/>
      <c r="K835" s="26"/>
      <c r="L835" s="26"/>
      <c r="M835" s="26"/>
    </row>
    <row r="836" spans="1:15" x14ac:dyDescent="0.25">
      <c r="A836" s="26"/>
      <c r="B836" s="26"/>
      <c r="C836" s="26"/>
      <c r="D836" s="27"/>
      <c r="E836" s="30" t="s">
        <v>528</v>
      </c>
      <c r="F836" s="26">
        <v>1</v>
      </c>
      <c r="G836" s="32"/>
      <c r="H836" s="32">
        <v>27.12</v>
      </c>
      <c r="I836" s="32"/>
      <c r="J836" s="33">
        <f>F836*(G836+ (G836= 0))*(H836+ (H836= 0))*(I836+ (I836= 0))</f>
        <v>27.12</v>
      </c>
      <c r="K836" s="26"/>
      <c r="L836" s="26"/>
      <c r="M836" s="26"/>
    </row>
    <row r="837" spans="1:15" x14ac:dyDescent="0.25">
      <c r="A837" s="26"/>
      <c r="B837" s="26"/>
      <c r="C837" s="26"/>
      <c r="D837" s="27"/>
      <c r="E837" s="26"/>
      <c r="F837" s="26"/>
      <c r="G837" s="26"/>
      <c r="H837" s="26"/>
      <c r="I837" s="26"/>
      <c r="J837" s="28" t="s">
        <v>529</v>
      </c>
      <c r="K837" s="29">
        <f>SUM(J836:J836)</f>
        <v>27.12</v>
      </c>
      <c r="L837" s="20"/>
      <c r="M837" s="29">
        <f>ROUND(L837*K837,2)</f>
        <v>0</v>
      </c>
      <c r="N837" s="58" t="str">
        <f t="shared" ref="N837" si="98">IF(L837&lt;=0,"INDICAR PRECIO","PRECIO INDICADO")</f>
        <v>INDICAR PRECIO</v>
      </c>
      <c r="O837" s="58"/>
    </row>
    <row r="838" spans="1:15" ht="3" customHeight="1" x14ac:dyDescent="0.25">
      <c r="A838" s="50"/>
      <c r="B838" s="50"/>
      <c r="C838" s="50"/>
      <c r="D838" s="51"/>
      <c r="E838" s="50"/>
      <c r="F838" s="50"/>
      <c r="G838" s="50"/>
      <c r="H838" s="50"/>
      <c r="I838" s="50"/>
      <c r="J838" s="50"/>
      <c r="K838" s="50"/>
      <c r="L838" s="50"/>
      <c r="M838" s="50"/>
    </row>
    <row r="839" spans="1:15" x14ac:dyDescent="0.25">
      <c r="A839" s="28" t="s">
        <v>530</v>
      </c>
      <c r="B839" s="30" t="s">
        <v>20</v>
      </c>
      <c r="C839" s="30" t="s">
        <v>21</v>
      </c>
      <c r="D839" s="31" t="s">
        <v>531</v>
      </c>
      <c r="E839" s="26"/>
      <c r="F839" s="26"/>
      <c r="G839" s="26"/>
      <c r="H839" s="26"/>
      <c r="I839" s="26"/>
      <c r="J839" s="26"/>
      <c r="K839" s="33">
        <f>K849</f>
        <v>54.59</v>
      </c>
      <c r="L839" s="33">
        <f>L849</f>
        <v>0</v>
      </c>
      <c r="M839" s="33">
        <f>M849</f>
        <v>0</v>
      </c>
    </row>
    <row r="840" spans="1:15" ht="191.25" x14ac:dyDescent="0.25">
      <c r="A840" s="26"/>
      <c r="B840" s="26"/>
      <c r="C840" s="26"/>
      <c r="D840" s="27" t="s">
        <v>532</v>
      </c>
      <c r="E840" s="26"/>
      <c r="F840" s="26"/>
      <c r="G840" s="26"/>
      <c r="H840" s="26"/>
      <c r="I840" s="26"/>
      <c r="J840" s="26"/>
      <c r="K840" s="26"/>
      <c r="L840" s="26"/>
      <c r="M840" s="26"/>
    </row>
    <row r="841" spans="1:15" x14ac:dyDescent="0.25">
      <c r="A841" s="26"/>
      <c r="B841" s="26"/>
      <c r="C841" s="26"/>
      <c r="D841" s="27"/>
      <c r="E841" s="30" t="s">
        <v>533</v>
      </c>
      <c r="F841" s="26">
        <v>1</v>
      </c>
      <c r="G841" s="32"/>
      <c r="H841" s="32">
        <v>5.33</v>
      </c>
      <c r="I841" s="32"/>
      <c r="J841" s="33">
        <f t="shared" ref="J841:J848" si="99">F841*(G841+ (G841= 0))*(H841+ (H841= 0))*(I841+ (I841= 0))</f>
        <v>5.33</v>
      </c>
      <c r="K841" s="26"/>
      <c r="L841" s="26"/>
      <c r="M841" s="26"/>
    </row>
    <row r="842" spans="1:15" x14ac:dyDescent="0.25">
      <c r="A842" s="26"/>
      <c r="B842" s="26"/>
      <c r="C842" s="26"/>
      <c r="D842" s="27"/>
      <c r="E842" s="30" t="s">
        <v>534</v>
      </c>
      <c r="F842" s="26">
        <v>1</v>
      </c>
      <c r="G842" s="32"/>
      <c r="H842" s="32">
        <v>5.32</v>
      </c>
      <c r="I842" s="32"/>
      <c r="J842" s="33">
        <f t="shared" si="99"/>
        <v>5.32</v>
      </c>
      <c r="K842" s="26"/>
      <c r="L842" s="26"/>
      <c r="M842" s="26"/>
    </row>
    <row r="843" spans="1:15" x14ac:dyDescent="0.25">
      <c r="A843" s="26"/>
      <c r="B843" s="26"/>
      <c r="C843" s="26"/>
      <c r="D843" s="27"/>
      <c r="E843" s="30" t="s">
        <v>535</v>
      </c>
      <c r="F843" s="26">
        <v>1</v>
      </c>
      <c r="G843" s="32"/>
      <c r="H843" s="32">
        <v>3.89</v>
      </c>
      <c r="I843" s="32"/>
      <c r="J843" s="33">
        <f t="shared" si="99"/>
        <v>3.89</v>
      </c>
      <c r="K843" s="26"/>
      <c r="L843" s="26"/>
      <c r="M843" s="26"/>
    </row>
    <row r="844" spans="1:15" x14ac:dyDescent="0.25">
      <c r="A844" s="26"/>
      <c r="B844" s="26"/>
      <c r="C844" s="26"/>
      <c r="D844" s="27"/>
      <c r="E844" s="30" t="s">
        <v>536</v>
      </c>
      <c r="F844" s="26">
        <v>1</v>
      </c>
      <c r="G844" s="32"/>
      <c r="H844" s="32">
        <v>11.18</v>
      </c>
      <c r="I844" s="32"/>
      <c r="J844" s="33">
        <f t="shared" si="99"/>
        <v>11.18</v>
      </c>
      <c r="K844" s="26"/>
      <c r="L844" s="26"/>
      <c r="M844" s="26"/>
    </row>
    <row r="845" spans="1:15" x14ac:dyDescent="0.25">
      <c r="A845" s="26"/>
      <c r="B845" s="26"/>
      <c r="C845" s="26"/>
      <c r="D845" s="27"/>
      <c r="E845" s="30" t="s">
        <v>537</v>
      </c>
      <c r="F845" s="26">
        <v>1</v>
      </c>
      <c r="G845" s="32"/>
      <c r="H845" s="32">
        <v>11.72</v>
      </c>
      <c r="I845" s="32"/>
      <c r="J845" s="33">
        <f t="shared" si="99"/>
        <v>11.72</v>
      </c>
      <c r="K845" s="26"/>
      <c r="L845" s="26"/>
      <c r="M845" s="26"/>
    </row>
    <row r="846" spans="1:15" x14ac:dyDescent="0.25">
      <c r="A846" s="26"/>
      <c r="B846" s="26"/>
      <c r="C846" s="26"/>
      <c r="D846" s="27"/>
      <c r="E846" s="30" t="s">
        <v>443</v>
      </c>
      <c r="F846" s="26">
        <v>1</v>
      </c>
      <c r="G846" s="32"/>
      <c r="H846" s="32">
        <v>5.2</v>
      </c>
      <c r="I846" s="32"/>
      <c r="J846" s="33">
        <f t="shared" si="99"/>
        <v>5.2</v>
      </c>
      <c r="K846" s="26"/>
      <c r="L846" s="26"/>
      <c r="M846" s="26"/>
    </row>
    <row r="847" spans="1:15" x14ac:dyDescent="0.25">
      <c r="A847" s="26"/>
      <c r="B847" s="26"/>
      <c r="C847" s="26"/>
      <c r="D847" s="27"/>
      <c r="E847" s="30" t="s">
        <v>227</v>
      </c>
      <c r="F847" s="26">
        <v>1</v>
      </c>
      <c r="G847" s="32"/>
      <c r="H847" s="32">
        <v>5.0999999999999996</v>
      </c>
      <c r="I847" s="32"/>
      <c r="J847" s="33">
        <f t="shared" si="99"/>
        <v>5.0999999999999996</v>
      </c>
      <c r="K847" s="26"/>
      <c r="L847" s="26"/>
      <c r="M847" s="26"/>
    </row>
    <row r="848" spans="1:15" x14ac:dyDescent="0.25">
      <c r="A848" s="26"/>
      <c r="B848" s="26"/>
      <c r="C848" s="26"/>
      <c r="D848" s="27"/>
      <c r="E848" s="30" t="s">
        <v>444</v>
      </c>
      <c r="F848" s="26">
        <v>1</v>
      </c>
      <c r="G848" s="32"/>
      <c r="H848" s="32">
        <v>6.85</v>
      </c>
      <c r="I848" s="32"/>
      <c r="J848" s="33">
        <f t="shared" si="99"/>
        <v>6.85</v>
      </c>
      <c r="K848" s="26"/>
      <c r="L848" s="26"/>
      <c r="M848" s="26"/>
    </row>
    <row r="849" spans="1:15" x14ac:dyDescent="0.25">
      <c r="A849" s="26"/>
      <c r="B849" s="26"/>
      <c r="C849" s="26"/>
      <c r="D849" s="27"/>
      <c r="E849" s="26"/>
      <c r="F849" s="26"/>
      <c r="G849" s="26"/>
      <c r="H849" s="26"/>
      <c r="I849" s="26"/>
      <c r="J849" s="28" t="s">
        <v>538</v>
      </c>
      <c r="K849" s="29">
        <f>SUM(J841:J848)</f>
        <v>54.59</v>
      </c>
      <c r="L849" s="20"/>
      <c r="M849" s="29">
        <f>ROUND(L849*K849,2)</f>
        <v>0</v>
      </c>
      <c r="N849" s="58" t="str">
        <f t="shared" ref="N849" si="100">IF(L849&lt;=0,"INDICAR PRECIO","PRECIO INDICADO")</f>
        <v>INDICAR PRECIO</v>
      </c>
      <c r="O849" s="58"/>
    </row>
    <row r="850" spans="1:15" ht="3" customHeight="1" x14ac:dyDescent="0.25">
      <c r="A850" s="50"/>
      <c r="B850" s="50"/>
      <c r="C850" s="50"/>
      <c r="D850" s="51"/>
      <c r="E850" s="50"/>
      <c r="F850" s="50"/>
      <c r="G850" s="50"/>
      <c r="H850" s="50"/>
      <c r="I850" s="50"/>
      <c r="J850" s="50"/>
      <c r="K850" s="50"/>
      <c r="L850" s="50"/>
      <c r="M850" s="50"/>
    </row>
    <row r="851" spans="1:15" x14ac:dyDescent="0.25">
      <c r="A851" s="28" t="s">
        <v>539</v>
      </c>
      <c r="B851" s="30" t="s">
        <v>20</v>
      </c>
      <c r="C851" s="30" t="s">
        <v>21</v>
      </c>
      <c r="D851" s="31" t="s">
        <v>540</v>
      </c>
      <c r="E851" s="26"/>
      <c r="F851" s="26"/>
      <c r="G851" s="26"/>
      <c r="H851" s="26"/>
      <c r="I851" s="26"/>
      <c r="J851" s="26"/>
      <c r="K851" s="33">
        <f>K856</f>
        <v>2.63</v>
      </c>
      <c r="L851" s="33">
        <f>L856</f>
        <v>0</v>
      </c>
      <c r="M851" s="33">
        <f>M856</f>
        <v>0</v>
      </c>
    </row>
    <row r="852" spans="1:15" ht="56.25" x14ac:dyDescent="0.25">
      <c r="A852" s="26"/>
      <c r="B852" s="26"/>
      <c r="C852" s="26"/>
      <c r="D852" s="27" t="s">
        <v>541</v>
      </c>
      <c r="E852" s="26"/>
      <c r="F852" s="26"/>
      <c r="G852" s="26"/>
      <c r="H852" s="26"/>
      <c r="I852" s="26"/>
      <c r="J852" s="26"/>
      <c r="K852" s="26"/>
      <c r="L852" s="26"/>
      <c r="M852" s="26"/>
    </row>
    <row r="853" spans="1:15" x14ac:dyDescent="0.25">
      <c r="A853" s="26"/>
      <c r="B853" s="26"/>
      <c r="C853" s="26"/>
      <c r="D853" s="27"/>
      <c r="E853" s="30" t="s">
        <v>542</v>
      </c>
      <c r="F853" s="26">
        <v>1</v>
      </c>
      <c r="G853" s="32"/>
      <c r="H853" s="32">
        <v>1</v>
      </c>
      <c r="I853" s="32"/>
      <c r="J853" s="33">
        <f>F853*(G853+ (G853= 0))*(H853+ (H853= 0))*(I853+ (I853= 0))</f>
        <v>1</v>
      </c>
      <c r="K853" s="26"/>
      <c r="L853" s="26"/>
      <c r="M853" s="26"/>
    </row>
    <row r="854" spans="1:15" x14ac:dyDescent="0.25">
      <c r="A854" s="26"/>
      <c r="B854" s="26"/>
      <c r="C854" s="26"/>
      <c r="D854" s="27"/>
      <c r="E854" s="30" t="s">
        <v>543</v>
      </c>
      <c r="F854" s="26">
        <v>1</v>
      </c>
      <c r="G854" s="32"/>
      <c r="H854" s="32">
        <v>0.82</v>
      </c>
      <c r="I854" s="32"/>
      <c r="J854" s="33">
        <f>F854*(G854+ (G854= 0))*(H854+ (H854= 0))*(I854+ (I854= 0))</f>
        <v>0.82</v>
      </c>
      <c r="K854" s="26"/>
      <c r="L854" s="26"/>
      <c r="M854" s="26"/>
    </row>
    <row r="855" spans="1:15" x14ac:dyDescent="0.25">
      <c r="A855" s="26"/>
      <c r="B855" s="26"/>
      <c r="C855" s="26"/>
      <c r="D855" s="27"/>
      <c r="E855" s="30" t="s">
        <v>544</v>
      </c>
      <c r="F855" s="26">
        <v>1</v>
      </c>
      <c r="G855" s="32"/>
      <c r="H855" s="32">
        <v>0.81</v>
      </c>
      <c r="I855" s="32"/>
      <c r="J855" s="33">
        <f>F855*(G855+ (G855= 0))*(H855+ (H855= 0))*(I855+ (I855= 0))</f>
        <v>0.81</v>
      </c>
      <c r="K855" s="26"/>
      <c r="L855" s="26"/>
      <c r="M855" s="26"/>
    </row>
    <row r="856" spans="1:15" x14ac:dyDescent="0.25">
      <c r="A856" s="26"/>
      <c r="B856" s="26"/>
      <c r="C856" s="26"/>
      <c r="D856" s="27"/>
      <c r="E856" s="26"/>
      <c r="F856" s="26"/>
      <c r="G856" s="26"/>
      <c r="H856" s="26"/>
      <c r="I856" s="26"/>
      <c r="J856" s="28" t="s">
        <v>545</v>
      </c>
      <c r="K856" s="29">
        <f>SUM(J853:J855)</f>
        <v>2.63</v>
      </c>
      <c r="L856" s="20"/>
      <c r="M856" s="29">
        <f>ROUND(L856*K856,2)</f>
        <v>0</v>
      </c>
      <c r="N856" s="58" t="str">
        <f t="shared" ref="N856" si="101">IF(L856&lt;=0,"INDICAR PRECIO","PRECIO INDICADO")</f>
        <v>INDICAR PRECIO</v>
      </c>
      <c r="O856" s="58"/>
    </row>
    <row r="857" spans="1:15" ht="3" customHeight="1" x14ac:dyDescent="0.25">
      <c r="A857" s="50"/>
      <c r="B857" s="50"/>
      <c r="C857" s="50"/>
      <c r="D857" s="51"/>
      <c r="E857" s="50"/>
      <c r="F857" s="50"/>
      <c r="G857" s="50"/>
      <c r="H857" s="50"/>
      <c r="I857" s="50"/>
      <c r="J857" s="50"/>
      <c r="K857" s="50"/>
      <c r="L857" s="50"/>
      <c r="M857" s="50"/>
    </row>
    <row r="858" spans="1:15" x14ac:dyDescent="0.25">
      <c r="A858" s="28" t="s">
        <v>546</v>
      </c>
      <c r="B858" s="30" t="s">
        <v>20</v>
      </c>
      <c r="C858" s="30" t="s">
        <v>83</v>
      </c>
      <c r="D858" s="31" t="s">
        <v>547</v>
      </c>
      <c r="E858" s="26"/>
      <c r="F858" s="26"/>
      <c r="G858" s="26"/>
      <c r="H858" s="26"/>
      <c r="I858" s="26"/>
      <c r="J858" s="26"/>
      <c r="K858" s="33">
        <f>K862</f>
        <v>7.6</v>
      </c>
      <c r="L858" s="33">
        <f>L862</f>
        <v>0</v>
      </c>
      <c r="M858" s="33">
        <f>M862</f>
        <v>0</v>
      </c>
    </row>
    <row r="859" spans="1:15" ht="67.5" x14ac:dyDescent="0.25">
      <c r="A859" s="26"/>
      <c r="B859" s="26"/>
      <c r="C859" s="26"/>
      <c r="D859" s="27" t="s">
        <v>548</v>
      </c>
      <c r="E859" s="26"/>
      <c r="F859" s="26"/>
      <c r="G859" s="26"/>
      <c r="H859" s="26"/>
      <c r="I859" s="26"/>
      <c r="J859" s="26"/>
      <c r="K859" s="26"/>
      <c r="L859" s="26"/>
      <c r="M859" s="26"/>
    </row>
    <row r="860" spans="1:15" x14ac:dyDescent="0.25">
      <c r="A860" s="26"/>
      <c r="B860" s="26"/>
      <c r="C860" s="26"/>
      <c r="D860" s="27"/>
      <c r="E860" s="30" t="s">
        <v>549</v>
      </c>
      <c r="F860" s="26">
        <v>4</v>
      </c>
      <c r="G860" s="32">
        <v>1</v>
      </c>
      <c r="H860" s="32"/>
      <c r="I860" s="32"/>
      <c r="J860" s="33">
        <f>F860*(G860+ (G860= 0))*(H860+ (H860= 0))*(I860+ (I860= 0))</f>
        <v>4</v>
      </c>
      <c r="K860" s="26"/>
      <c r="L860" s="26"/>
      <c r="M860" s="26"/>
    </row>
    <row r="861" spans="1:15" x14ac:dyDescent="0.25">
      <c r="A861" s="26"/>
      <c r="B861" s="26"/>
      <c r="C861" s="26"/>
      <c r="D861" s="27"/>
      <c r="E861" s="30" t="s">
        <v>544</v>
      </c>
      <c r="F861" s="26">
        <v>3</v>
      </c>
      <c r="G861" s="32">
        <v>1.2</v>
      </c>
      <c r="H861" s="32"/>
      <c r="I861" s="32"/>
      <c r="J861" s="33">
        <f>F861*(G861+ (G861= 0))*(H861+ (H861= 0))*(I861+ (I861= 0))</f>
        <v>3.6</v>
      </c>
      <c r="K861" s="26"/>
      <c r="L861" s="26"/>
      <c r="M861" s="26"/>
    </row>
    <row r="862" spans="1:15" x14ac:dyDescent="0.25">
      <c r="A862" s="26"/>
      <c r="B862" s="26"/>
      <c r="C862" s="26"/>
      <c r="D862" s="27"/>
      <c r="E862" s="26"/>
      <c r="F862" s="26"/>
      <c r="G862" s="26"/>
      <c r="H862" s="26"/>
      <c r="I862" s="26"/>
      <c r="J862" s="28" t="s">
        <v>550</v>
      </c>
      <c r="K862" s="29">
        <f>SUM(J860:J861)</f>
        <v>7.6</v>
      </c>
      <c r="L862" s="20"/>
      <c r="M862" s="29">
        <f>ROUND(L862*K862,2)</f>
        <v>0</v>
      </c>
      <c r="N862" s="58" t="str">
        <f t="shared" ref="N862" si="102">IF(L862&lt;=0,"INDICAR PRECIO","PRECIO INDICADO")</f>
        <v>INDICAR PRECIO</v>
      </c>
      <c r="O862" s="58"/>
    </row>
    <row r="863" spans="1:15" ht="3" customHeight="1" x14ac:dyDescent="0.25">
      <c r="A863" s="50"/>
      <c r="B863" s="50"/>
      <c r="C863" s="50"/>
      <c r="D863" s="51"/>
      <c r="E863" s="50"/>
      <c r="F863" s="50"/>
      <c r="G863" s="50"/>
      <c r="H863" s="50"/>
      <c r="I863" s="50"/>
      <c r="J863" s="50"/>
      <c r="K863" s="50"/>
      <c r="L863" s="50"/>
      <c r="M863" s="50"/>
    </row>
    <row r="864" spans="1:15" x14ac:dyDescent="0.25">
      <c r="A864" s="28" t="s">
        <v>551</v>
      </c>
      <c r="B864" s="30" t="s">
        <v>20</v>
      </c>
      <c r="C864" s="30" t="s">
        <v>83</v>
      </c>
      <c r="D864" s="31" t="s">
        <v>552</v>
      </c>
      <c r="E864" s="26"/>
      <c r="F864" s="26"/>
      <c r="G864" s="26"/>
      <c r="H864" s="26"/>
      <c r="I864" s="26"/>
      <c r="J864" s="26"/>
      <c r="K864" s="33">
        <f>K877</f>
        <v>72.819999999999993</v>
      </c>
      <c r="L864" s="33">
        <f>L877</f>
        <v>0</v>
      </c>
      <c r="M864" s="33">
        <f>M877</f>
        <v>0</v>
      </c>
    </row>
    <row r="865" spans="1:15" ht="56.25" x14ac:dyDescent="0.25">
      <c r="A865" s="26"/>
      <c r="B865" s="26"/>
      <c r="C865" s="26"/>
      <c r="D865" s="27" t="s">
        <v>553</v>
      </c>
      <c r="E865" s="26"/>
      <c r="F865" s="26"/>
      <c r="G865" s="26"/>
      <c r="H865" s="26"/>
      <c r="I865" s="26"/>
      <c r="J865" s="26"/>
      <c r="K865" s="26"/>
      <c r="L865" s="26"/>
      <c r="M865" s="26"/>
    </row>
    <row r="866" spans="1:15" x14ac:dyDescent="0.25">
      <c r="A866" s="26"/>
      <c r="B866" s="26"/>
      <c r="C866" s="26"/>
      <c r="D866" s="27"/>
      <c r="E866" s="30" t="s">
        <v>528</v>
      </c>
      <c r="F866" s="26">
        <v>1</v>
      </c>
      <c r="G866" s="32">
        <v>32.75</v>
      </c>
      <c r="H866" s="32"/>
      <c r="I866" s="32"/>
      <c r="J866" s="33">
        <f t="shared" ref="J866:J876" si="103">F866*(G866+ (G866= 0))*(H866+ (H866= 0))*(I866+ (I866= 0))</f>
        <v>32.75</v>
      </c>
      <c r="K866" s="26"/>
      <c r="L866" s="26"/>
      <c r="M866" s="26"/>
    </row>
    <row r="867" spans="1:15" x14ac:dyDescent="0.25">
      <c r="A867" s="26"/>
      <c r="B867" s="26"/>
      <c r="C867" s="26"/>
      <c r="D867" s="27"/>
      <c r="E867" s="30" t="s">
        <v>15</v>
      </c>
      <c r="F867" s="26">
        <v>-2</v>
      </c>
      <c r="G867" s="32">
        <v>1.1000000000000001</v>
      </c>
      <c r="H867" s="32"/>
      <c r="I867" s="32"/>
      <c r="J867" s="33">
        <f t="shared" si="103"/>
        <v>-2.2000000000000002</v>
      </c>
      <c r="K867" s="26"/>
      <c r="L867" s="26"/>
      <c r="M867" s="26"/>
    </row>
    <row r="868" spans="1:15" x14ac:dyDescent="0.25">
      <c r="A868" s="26"/>
      <c r="B868" s="26"/>
      <c r="C868" s="26"/>
      <c r="D868" s="27"/>
      <c r="E868" s="30" t="s">
        <v>15</v>
      </c>
      <c r="F868" s="26">
        <v>-2</v>
      </c>
      <c r="G868" s="32">
        <v>2.75</v>
      </c>
      <c r="H868" s="32"/>
      <c r="I868" s="32"/>
      <c r="J868" s="33">
        <f t="shared" si="103"/>
        <v>-5.5</v>
      </c>
      <c r="K868" s="26"/>
      <c r="L868" s="26"/>
      <c r="M868" s="26"/>
    </row>
    <row r="869" spans="1:15" x14ac:dyDescent="0.25">
      <c r="A869" s="26"/>
      <c r="B869" s="26"/>
      <c r="C869" s="26"/>
      <c r="D869" s="27"/>
      <c r="E869" s="30" t="s">
        <v>15</v>
      </c>
      <c r="F869" s="26">
        <v>-1</v>
      </c>
      <c r="G869" s="32">
        <v>1.34</v>
      </c>
      <c r="H869" s="32"/>
      <c r="I869" s="32"/>
      <c r="J869" s="33">
        <f t="shared" si="103"/>
        <v>-1.34</v>
      </c>
      <c r="K869" s="26"/>
      <c r="L869" s="26"/>
      <c r="M869" s="26"/>
    </row>
    <row r="870" spans="1:15" x14ac:dyDescent="0.25">
      <c r="A870" s="26"/>
      <c r="B870" s="26"/>
      <c r="C870" s="26"/>
      <c r="D870" s="27"/>
      <c r="E870" s="30" t="s">
        <v>15</v>
      </c>
      <c r="F870" s="26">
        <v>-1</v>
      </c>
      <c r="G870" s="32">
        <v>1.45</v>
      </c>
      <c r="H870" s="32"/>
      <c r="I870" s="32"/>
      <c r="J870" s="33">
        <f t="shared" si="103"/>
        <v>-1.45</v>
      </c>
      <c r="K870" s="26"/>
      <c r="L870" s="26"/>
      <c r="M870" s="26"/>
    </row>
    <row r="871" spans="1:15" x14ac:dyDescent="0.25">
      <c r="A871" s="26"/>
      <c r="B871" s="26"/>
      <c r="C871" s="26"/>
      <c r="D871" s="27"/>
      <c r="E871" s="30" t="s">
        <v>15</v>
      </c>
      <c r="F871" s="26">
        <v>-2</v>
      </c>
      <c r="G871" s="32">
        <v>1</v>
      </c>
      <c r="H871" s="32"/>
      <c r="I871" s="32"/>
      <c r="J871" s="33">
        <f t="shared" si="103"/>
        <v>-2</v>
      </c>
      <c r="K871" s="26"/>
      <c r="L871" s="26"/>
      <c r="M871" s="26"/>
    </row>
    <row r="872" spans="1:15" x14ac:dyDescent="0.25">
      <c r="A872" s="26"/>
      <c r="B872" s="26"/>
      <c r="C872" s="26"/>
      <c r="D872" s="27"/>
      <c r="E872" s="30" t="s">
        <v>469</v>
      </c>
      <c r="F872" s="26">
        <v>1</v>
      </c>
      <c r="G872" s="32">
        <v>10.53</v>
      </c>
      <c r="H872" s="32"/>
      <c r="I872" s="32"/>
      <c r="J872" s="33">
        <f t="shared" si="103"/>
        <v>10.53</v>
      </c>
      <c r="K872" s="26"/>
      <c r="L872" s="26"/>
      <c r="M872" s="26"/>
    </row>
    <row r="873" spans="1:15" x14ac:dyDescent="0.25">
      <c r="A873" s="26"/>
      <c r="B873" s="26"/>
      <c r="C873" s="26"/>
      <c r="D873" s="27"/>
      <c r="E873" s="30" t="s">
        <v>554</v>
      </c>
      <c r="F873" s="26">
        <v>1</v>
      </c>
      <c r="G873" s="32">
        <v>54.08</v>
      </c>
      <c r="H873" s="32"/>
      <c r="I873" s="32"/>
      <c r="J873" s="33">
        <f t="shared" si="103"/>
        <v>54.08</v>
      </c>
      <c r="K873" s="26"/>
      <c r="L873" s="26"/>
      <c r="M873" s="26"/>
    </row>
    <row r="874" spans="1:15" x14ac:dyDescent="0.25">
      <c r="A874" s="26"/>
      <c r="B874" s="26"/>
      <c r="C874" s="26"/>
      <c r="D874" s="27"/>
      <c r="E874" s="30" t="s">
        <v>15</v>
      </c>
      <c r="F874" s="26">
        <v>-7</v>
      </c>
      <c r="G874" s="32">
        <v>1.1000000000000001</v>
      </c>
      <c r="H874" s="32"/>
      <c r="I874" s="32"/>
      <c r="J874" s="33">
        <f t="shared" si="103"/>
        <v>-7.7</v>
      </c>
      <c r="K874" s="26"/>
      <c r="L874" s="26"/>
      <c r="M874" s="26"/>
    </row>
    <row r="875" spans="1:15" x14ac:dyDescent="0.25">
      <c r="A875" s="26"/>
      <c r="B875" s="26"/>
      <c r="C875" s="26"/>
      <c r="D875" s="27"/>
      <c r="E875" s="30" t="s">
        <v>15</v>
      </c>
      <c r="F875" s="26">
        <v>-1</v>
      </c>
      <c r="G875" s="32">
        <v>1.35</v>
      </c>
      <c r="H875" s="32"/>
      <c r="I875" s="32"/>
      <c r="J875" s="33">
        <f t="shared" si="103"/>
        <v>-1.35</v>
      </c>
      <c r="K875" s="26"/>
      <c r="L875" s="26"/>
      <c r="M875" s="26"/>
    </row>
    <row r="876" spans="1:15" x14ac:dyDescent="0.25">
      <c r="A876" s="26"/>
      <c r="B876" s="26"/>
      <c r="C876" s="26"/>
      <c r="D876" s="27"/>
      <c r="E876" s="30" t="s">
        <v>15</v>
      </c>
      <c r="F876" s="26">
        <v>-3</v>
      </c>
      <c r="G876" s="32">
        <v>1</v>
      </c>
      <c r="H876" s="32"/>
      <c r="I876" s="32"/>
      <c r="J876" s="33">
        <f t="shared" si="103"/>
        <v>-3</v>
      </c>
      <c r="K876" s="26"/>
      <c r="L876" s="26"/>
      <c r="M876" s="26"/>
    </row>
    <row r="877" spans="1:15" x14ac:dyDescent="0.25">
      <c r="A877" s="26"/>
      <c r="B877" s="26"/>
      <c r="C877" s="26"/>
      <c r="D877" s="27"/>
      <c r="E877" s="26"/>
      <c r="F877" s="26"/>
      <c r="G877" s="26"/>
      <c r="H877" s="26"/>
      <c r="I877" s="26"/>
      <c r="J877" s="28" t="s">
        <v>555</v>
      </c>
      <c r="K877" s="29">
        <f>SUM(J866:J876)</f>
        <v>72.819999999999993</v>
      </c>
      <c r="L877" s="20"/>
      <c r="M877" s="29">
        <f>ROUND(L877*K877,2)</f>
        <v>0</v>
      </c>
      <c r="N877" s="58" t="str">
        <f t="shared" ref="N877" si="104">IF(L877&lt;=0,"INDICAR PRECIO","PRECIO INDICADO")</f>
        <v>INDICAR PRECIO</v>
      </c>
      <c r="O877" s="58"/>
    </row>
    <row r="878" spans="1:15" ht="3" customHeight="1" x14ac:dyDescent="0.25">
      <c r="A878" s="50"/>
      <c r="B878" s="50"/>
      <c r="C878" s="50"/>
      <c r="D878" s="51"/>
      <c r="E878" s="50"/>
      <c r="F878" s="50"/>
      <c r="G878" s="50"/>
      <c r="H878" s="50"/>
      <c r="I878" s="50"/>
      <c r="J878" s="50"/>
      <c r="K878" s="50"/>
      <c r="L878" s="50"/>
      <c r="M878" s="50"/>
    </row>
    <row r="879" spans="1:15" x14ac:dyDescent="0.25">
      <c r="A879" s="28" t="s">
        <v>556</v>
      </c>
      <c r="B879" s="30" t="s">
        <v>20</v>
      </c>
      <c r="C879" s="30" t="s">
        <v>83</v>
      </c>
      <c r="D879" s="31" t="s">
        <v>557</v>
      </c>
      <c r="E879" s="26"/>
      <c r="F879" s="26"/>
      <c r="G879" s="26"/>
      <c r="H879" s="26"/>
      <c r="I879" s="26"/>
      <c r="J879" s="26"/>
      <c r="K879" s="33">
        <f>K890</f>
        <v>21.54</v>
      </c>
      <c r="L879" s="33">
        <f>L890</f>
        <v>0</v>
      </c>
      <c r="M879" s="33">
        <f>M890</f>
        <v>0</v>
      </c>
    </row>
    <row r="880" spans="1:15" ht="90" x14ac:dyDescent="0.25">
      <c r="A880" s="26"/>
      <c r="B880" s="26"/>
      <c r="C880" s="26"/>
      <c r="D880" s="27" t="s">
        <v>558</v>
      </c>
      <c r="E880" s="26"/>
      <c r="F880" s="26"/>
      <c r="G880" s="26"/>
      <c r="H880" s="26"/>
      <c r="I880" s="26"/>
      <c r="J880" s="26"/>
      <c r="K880" s="26"/>
      <c r="L880" s="26"/>
      <c r="M880" s="26"/>
    </row>
    <row r="881" spans="1:15" x14ac:dyDescent="0.25">
      <c r="A881" s="26"/>
      <c r="B881" s="26"/>
      <c r="C881" s="26"/>
      <c r="D881" s="27"/>
      <c r="E881" s="30" t="s">
        <v>559</v>
      </c>
      <c r="F881" s="26"/>
      <c r="G881" s="32"/>
      <c r="H881" s="32"/>
      <c r="I881" s="32"/>
      <c r="J881" s="33">
        <f t="shared" ref="J881:J889" si="105">F881*(G881+ (G881= 0))*(H881+ (H881= 0))*(I881+ (I881= 0))</f>
        <v>0</v>
      </c>
      <c r="K881" s="26"/>
      <c r="L881" s="26"/>
      <c r="M881" s="26"/>
    </row>
    <row r="882" spans="1:15" x14ac:dyDescent="0.25">
      <c r="A882" s="26"/>
      <c r="B882" s="26"/>
      <c r="C882" s="26"/>
      <c r="D882" s="27"/>
      <c r="E882" s="30" t="s">
        <v>264</v>
      </c>
      <c r="F882" s="26">
        <v>1</v>
      </c>
      <c r="G882" s="32">
        <v>4.32</v>
      </c>
      <c r="H882" s="32"/>
      <c r="I882" s="32"/>
      <c r="J882" s="33">
        <f t="shared" si="105"/>
        <v>4.32</v>
      </c>
      <c r="K882" s="26"/>
      <c r="L882" s="26"/>
      <c r="M882" s="26"/>
    </row>
    <row r="883" spans="1:15" x14ac:dyDescent="0.25">
      <c r="A883" s="26"/>
      <c r="B883" s="26"/>
      <c r="C883" s="26"/>
      <c r="D883" s="27"/>
      <c r="E883" s="30" t="s">
        <v>560</v>
      </c>
      <c r="F883" s="26">
        <v>1</v>
      </c>
      <c r="G883" s="32">
        <v>1.5</v>
      </c>
      <c r="H883" s="32"/>
      <c r="I883" s="32"/>
      <c r="J883" s="33">
        <f t="shared" si="105"/>
        <v>1.5</v>
      </c>
      <c r="K883" s="26"/>
      <c r="L883" s="26"/>
      <c r="M883" s="26"/>
    </row>
    <row r="884" spans="1:15" x14ac:dyDescent="0.25">
      <c r="A884" s="26"/>
      <c r="B884" s="26"/>
      <c r="C884" s="26"/>
      <c r="D884" s="27"/>
      <c r="E884" s="30" t="s">
        <v>561</v>
      </c>
      <c r="F884" s="26">
        <v>1</v>
      </c>
      <c r="G884" s="32">
        <v>2.74</v>
      </c>
      <c r="H884" s="32"/>
      <c r="I884" s="32"/>
      <c r="J884" s="33">
        <f t="shared" si="105"/>
        <v>2.74</v>
      </c>
      <c r="K884" s="26"/>
      <c r="L884" s="26"/>
      <c r="M884" s="26"/>
    </row>
    <row r="885" spans="1:15" x14ac:dyDescent="0.25">
      <c r="A885" s="26"/>
      <c r="B885" s="26"/>
      <c r="C885" s="26"/>
      <c r="D885" s="27"/>
      <c r="E885" s="30" t="s">
        <v>562</v>
      </c>
      <c r="F885" s="26">
        <v>1</v>
      </c>
      <c r="G885" s="32">
        <v>2.31</v>
      </c>
      <c r="H885" s="32"/>
      <c r="I885" s="32"/>
      <c r="J885" s="33">
        <f t="shared" si="105"/>
        <v>2.31</v>
      </c>
      <c r="K885" s="26"/>
      <c r="L885" s="26"/>
      <c r="M885" s="26"/>
    </row>
    <row r="886" spans="1:15" x14ac:dyDescent="0.25">
      <c r="A886" s="26"/>
      <c r="B886" s="26"/>
      <c r="C886" s="26"/>
      <c r="D886" s="27"/>
      <c r="E886" s="30" t="s">
        <v>305</v>
      </c>
      <c r="F886" s="26">
        <v>1</v>
      </c>
      <c r="G886" s="32">
        <v>2.38</v>
      </c>
      <c r="H886" s="32"/>
      <c r="I886" s="32"/>
      <c r="J886" s="33">
        <f t="shared" si="105"/>
        <v>2.38</v>
      </c>
      <c r="K886" s="26"/>
      <c r="L886" s="26"/>
      <c r="M886" s="26"/>
    </row>
    <row r="887" spans="1:15" x14ac:dyDescent="0.25">
      <c r="A887" s="26"/>
      <c r="B887" s="26"/>
      <c r="C887" s="26"/>
      <c r="D887" s="27"/>
      <c r="E887" s="30" t="s">
        <v>15</v>
      </c>
      <c r="F887" s="26">
        <v>1</v>
      </c>
      <c r="G887" s="32">
        <v>1.34</v>
      </c>
      <c r="H887" s="32"/>
      <c r="I887" s="32"/>
      <c r="J887" s="33">
        <f t="shared" si="105"/>
        <v>1.34</v>
      </c>
      <c r="K887" s="26"/>
      <c r="L887" s="26"/>
      <c r="M887" s="26"/>
    </row>
    <row r="888" spans="1:15" x14ac:dyDescent="0.25">
      <c r="A888" s="26"/>
      <c r="B888" s="26"/>
      <c r="C888" s="26"/>
      <c r="D888" s="27"/>
      <c r="E888" s="30" t="s">
        <v>203</v>
      </c>
      <c r="F888" s="26">
        <v>1</v>
      </c>
      <c r="G888" s="32">
        <v>2.75</v>
      </c>
      <c r="H888" s="32"/>
      <c r="I888" s="32"/>
      <c r="J888" s="33">
        <f t="shared" si="105"/>
        <v>2.75</v>
      </c>
      <c r="K888" s="26"/>
      <c r="L888" s="26"/>
      <c r="M888" s="26"/>
    </row>
    <row r="889" spans="1:15" x14ac:dyDescent="0.25">
      <c r="A889" s="26"/>
      <c r="B889" s="26"/>
      <c r="C889" s="26"/>
      <c r="D889" s="27"/>
      <c r="E889" s="30" t="s">
        <v>563</v>
      </c>
      <c r="F889" s="26">
        <v>1</v>
      </c>
      <c r="G889" s="32">
        <v>4.2</v>
      </c>
      <c r="H889" s="32"/>
      <c r="I889" s="32"/>
      <c r="J889" s="33">
        <f t="shared" si="105"/>
        <v>4.2</v>
      </c>
      <c r="K889" s="26"/>
      <c r="L889" s="26"/>
      <c r="M889" s="26"/>
    </row>
    <row r="890" spans="1:15" x14ac:dyDescent="0.25">
      <c r="A890" s="26"/>
      <c r="B890" s="26"/>
      <c r="C890" s="26"/>
      <c r="D890" s="27"/>
      <c r="E890" s="26"/>
      <c r="F890" s="26"/>
      <c r="G890" s="26"/>
      <c r="H890" s="26"/>
      <c r="I890" s="26"/>
      <c r="J890" s="28" t="s">
        <v>564</v>
      </c>
      <c r="K890" s="29">
        <f>SUM(J881:J889)</f>
        <v>21.54</v>
      </c>
      <c r="L890" s="20"/>
      <c r="M890" s="29">
        <f>ROUND(L890*K890,2)</f>
        <v>0</v>
      </c>
      <c r="N890" s="58" t="str">
        <f t="shared" ref="N890" si="106">IF(L890&lt;=0,"INDICAR PRECIO","PRECIO INDICADO")</f>
        <v>INDICAR PRECIO</v>
      </c>
      <c r="O890" s="58"/>
    </row>
    <row r="891" spans="1:15" ht="3" customHeight="1" x14ac:dyDescent="0.25">
      <c r="A891" s="50"/>
      <c r="B891" s="50"/>
      <c r="C891" s="50"/>
      <c r="D891" s="51"/>
      <c r="E891" s="50"/>
      <c r="F891" s="50"/>
      <c r="G891" s="50"/>
      <c r="H891" s="50"/>
      <c r="I891" s="50"/>
      <c r="J891" s="50"/>
      <c r="K891" s="50"/>
      <c r="L891" s="50"/>
      <c r="M891" s="50"/>
    </row>
    <row r="892" spans="1:15" x14ac:dyDescent="0.25">
      <c r="A892" s="28" t="s">
        <v>565</v>
      </c>
      <c r="B892" s="30" t="s">
        <v>20</v>
      </c>
      <c r="C892" s="30" t="s">
        <v>83</v>
      </c>
      <c r="D892" s="31" t="s">
        <v>566</v>
      </c>
      <c r="E892" s="26"/>
      <c r="F892" s="26"/>
      <c r="G892" s="26"/>
      <c r="H892" s="26"/>
      <c r="I892" s="26"/>
      <c r="J892" s="26"/>
      <c r="K892" s="33">
        <f>K907</f>
        <v>34.28</v>
      </c>
      <c r="L892" s="33">
        <f>L907</f>
        <v>0</v>
      </c>
      <c r="M892" s="33">
        <f>M907</f>
        <v>0</v>
      </c>
    </row>
    <row r="893" spans="1:15" ht="78.75" x14ac:dyDescent="0.25">
      <c r="A893" s="26"/>
      <c r="B893" s="26"/>
      <c r="C893" s="26"/>
      <c r="D893" s="27" t="s">
        <v>567</v>
      </c>
      <c r="E893" s="26"/>
      <c r="F893" s="26"/>
      <c r="G893" s="26"/>
      <c r="H893" s="26"/>
      <c r="I893" s="26"/>
      <c r="J893" s="26"/>
      <c r="K893" s="26"/>
      <c r="L893" s="26"/>
      <c r="M893" s="26"/>
    </row>
    <row r="894" spans="1:15" x14ac:dyDescent="0.25">
      <c r="A894" s="26"/>
      <c r="B894" s="26"/>
      <c r="C894" s="26"/>
      <c r="D894" s="27"/>
      <c r="E894" s="30" t="s">
        <v>568</v>
      </c>
      <c r="F894" s="26">
        <v>1</v>
      </c>
      <c r="G894" s="32">
        <v>8.6999999999999993</v>
      </c>
      <c r="H894" s="32"/>
      <c r="I894" s="32"/>
      <c r="J894" s="33">
        <f t="shared" ref="J894:J906" si="107">F894*(G894+ (G894= 0))*(H894+ (H894= 0))*(I894+ (I894= 0))</f>
        <v>8.6999999999999993</v>
      </c>
      <c r="K894" s="26"/>
      <c r="L894" s="26"/>
      <c r="M894" s="26"/>
    </row>
    <row r="895" spans="1:15" x14ac:dyDescent="0.25">
      <c r="A895" s="26"/>
      <c r="B895" s="26"/>
      <c r="C895" s="26"/>
      <c r="D895" s="27"/>
      <c r="E895" s="30" t="s">
        <v>15</v>
      </c>
      <c r="F895" s="26">
        <v>1</v>
      </c>
      <c r="G895" s="32">
        <v>2.75</v>
      </c>
      <c r="H895" s="32"/>
      <c r="I895" s="32"/>
      <c r="J895" s="33">
        <f t="shared" si="107"/>
        <v>2.75</v>
      </c>
      <c r="K895" s="26"/>
      <c r="L895" s="26"/>
      <c r="M895" s="26"/>
    </row>
    <row r="896" spans="1:15" x14ac:dyDescent="0.25">
      <c r="A896" s="26"/>
      <c r="B896" s="26"/>
      <c r="C896" s="26"/>
      <c r="D896" s="27"/>
      <c r="E896" s="30" t="s">
        <v>15</v>
      </c>
      <c r="F896" s="26">
        <v>2</v>
      </c>
      <c r="G896" s="32">
        <v>0.92</v>
      </c>
      <c r="H896" s="32"/>
      <c r="I896" s="32"/>
      <c r="J896" s="33">
        <f t="shared" si="107"/>
        <v>1.84</v>
      </c>
      <c r="K896" s="26"/>
      <c r="L896" s="26"/>
      <c r="M896" s="26"/>
    </row>
    <row r="897" spans="1:15" x14ac:dyDescent="0.25">
      <c r="A897" s="26"/>
      <c r="B897" s="26"/>
      <c r="C897" s="26"/>
      <c r="D897" s="27"/>
      <c r="E897" s="30" t="s">
        <v>261</v>
      </c>
      <c r="F897" s="26">
        <v>1</v>
      </c>
      <c r="G897" s="32">
        <v>2.75</v>
      </c>
      <c r="H897" s="32"/>
      <c r="I897" s="32"/>
      <c r="J897" s="33">
        <f t="shared" si="107"/>
        <v>2.75</v>
      </c>
      <c r="K897" s="26"/>
      <c r="L897" s="26"/>
      <c r="M897" s="26"/>
    </row>
    <row r="898" spans="1:15" x14ac:dyDescent="0.25">
      <c r="A898" s="26"/>
      <c r="B898" s="26"/>
      <c r="C898" s="26"/>
      <c r="D898" s="27"/>
      <c r="E898" s="30" t="s">
        <v>569</v>
      </c>
      <c r="F898" s="26">
        <v>1</v>
      </c>
      <c r="G898" s="32">
        <v>0.82</v>
      </c>
      <c r="H898" s="32"/>
      <c r="I898" s="32"/>
      <c r="J898" s="33">
        <f t="shared" si="107"/>
        <v>0.82</v>
      </c>
      <c r="K898" s="26"/>
      <c r="L898" s="26"/>
      <c r="M898" s="26"/>
    </row>
    <row r="899" spans="1:15" x14ac:dyDescent="0.25">
      <c r="A899" s="26"/>
      <c r="B899" s="26"/>
      <c r="C899" s="26"/>
      <c r="D899" s="27"/>
      <c r="E899" s="30" t="s">
        <v>15</v>
      </c>
      <c r="F899" s="26">
        <v>2</v>
      </c>
      <c r="G899" s="32">
        <v>0.92</v>
      </c>
      <c r="H899" s="32"/>
      <c r="I899" s="32"/>
      <c r="J899" s="33">
        <f t="shared" si="107"/>
        <v>1.84</v>
      </c>
      <c r="K899" s="26"/>
      <c r="L899" s="26"/>
      <c r="M899" s="26"/>
    </row>
    <row r="900" spans="1:15" x14ac:dyDescent="0.25">
      <c r="A900" s="26"/>
      <c r="B900" s="26"/>
      <c r="C900" s="26"/>
      <c r="D900" s="27"/>
      <c r="E900" s="30" t="s">
        <v>283</v>
      </c>
      <c r="F900" s="26">
        <v>1</v>
      </c>
      <c r="G900" s="32">
        <v>0.72</v>
      </c>
      <c r="H900" s="32"/>
      <c r="I900" s="32"/>
      <c r="J900" s="33">
        <f t="shared" si="107"/>
        <v>0.72</v>
      </c>
      <c r="K900" s="26"/>
      <c r="L900" s="26"/>
      <c r="M900" s="26"/>
    </row>
    <row r="901" spans="1:15" x14ac:dyDescent="0.25">
      <c r="A901" s="26"/>
      <c r="B901" s="26"/>
      <c r="C901" s="26"/>
      <c r="D901" s="27"/>
      <c r="E901" s="30" t="s">
        <v>248</v>
      </c>
      <c r="F901" s="26">
        <v>2</v>
      </c>
      <c r="G901" s="32">
        <v>3.1</v>
      </c>
      <c r="H901" s="32"/>
      <c r="I901" s="32"/>
      <c r="J901" s="33">
        <f t="shared" si="107"/>
        <v>6.2</v>
      </c>
      <c r="K901" s="26"/>
      <c r="L901" s="26"/>
      <c r="M901" s="26"/>
    </row>
    <row r="902" spans="1:15" x14ac:dyDescent="0.25">
      <c r="A902" s="26"/>
      <c r="B902" s="26"/>
      <c r="C902" s="26"/>
      <c r="D902" s="27"/>
      <c r="E902" s="30" t="s">
        <v>203</v>
      </c>
      <c r="F902" s="26">
        <v>3</v>
      </c>
      <c r="G902" s="32">
        <v>1</v>
      </c>
      <c r="H902" s="32"/>
      <c r="I902" s="32"/>
      <c r="J902" s="33">
        <f t="shared" si="107"/>
        <v>3</v>
      </c>
      <c r="K902" s="26"/>
      <c r="L902" s="26"/>
      <c r="M902" s="26"/>
    </row>
    <row r="903" spans="1:15" x14ac:dyDescent="0.25">
      <c r="A903" s="26"/>
      <c r="B903" s="26"/>
      <c r="C903" s="26"/>
      <c r="D903" s="27"/>
      <c r="E903" s="30" t="s">
        <v>15</v>
      </c>
      <c r="F903" s="26">
        <v>1</v>
      </c>
      <c r="G903" s="32">
        <v>0.72</v>
      </c>
      <c r="H903" s="32"/>
      <c r="I903" s="32"/>
      <c r="J903" s="33">
        <f t="shared" si="107"/>
        <v>0.72</v>
      </c>
      <c r="K903" s="26"/>
      <c r="L903" s="26"/>
      <c r="M903" s="26"/>
    </row>
    <row r="904" spans="1:15" x14ac:dyDescent="0.25">
      <c r="A904" s="26"/>
      <c r="B904" s="26"/>
      <c r="C904" s="26"/>
      <c r="D904" s="27"/>
      <c r="E904" s="30" t="s">
        <v>15</v>
      </c>
      <c r="F904" s="26">
        <v>1</v>
      </c>
      <c r="G904" s="32">
        <v>0.82</v>
      </c>
      <c r="H904" s="32"/>
      <c r="I904" s="32"/>
      <c r="J904" s="33">
        <f t="shared" si="107"/>
        <v>0.82</v>
      </c>
      <c r="K904" s="26"/>
      <c r="L904" s="26"/>
      <c r="M904" s="26"/>
    </row>
    <row r="905" spans="1:15" x14ac:dyDescent="0.25">
      <c r="A905" s="26"/>
      <c r="B905" s="26"/>
      <c r="C905" s="26"/>
      <c r="D905" s="27"/>
      <c r="E905" s="30" t="s">
        <v>300</v>
      </c>
      <c r="F905" s="26">
        <v>3</v>
      </c>
      <c r="G905" s="32">
        <v>1.1000000000000001</v>
      </c>
      <c r="H905" s="32"/>
      <c r="I905" s="32"/>
      <c r="J905" s="33">
        <f t="shared" si="107"/>
        <v>3.3</v>
      </c>
      <c r="K905" s="26"/>
      <c r="L905" s="26"/>
      <c r="M905" s="26"/>
    </row>
    <row r="906" spans="1:15" x14ac:dyDescent="0.25">
      <c r="A906" s="26"/>
      <c r="B906" s="26"/>
      <c r="C906" s="26"/>
      <c r="D906" s="27"/>
      <c r="E906" s="30" t="s">
        <v>15</v>
      </c>
      <c r="F906" s="26">
        <v>1</v>
      </c>
      <c r="G906" s="32">
        <v>0.82</v>
      </c>
      <c r="H906" s="32"/>
      <c r="I906" s="32"/>
      <c r="J906" s="33">
        <f t="shared" si="107"/>
        <v>0.82</v>
      </c>
      <c r="K906" s="26"/>
      <c r="L906" s="26"/>
      <c r="M906" s="26"/>
    </row>
    <row r="907" spans="1:15" x14ac:dyDescent="0.25">
      <c r="A907" s="26"/>
      <c r="B907" s="26"/>
      <c r="C907" s="26"/>
      <c r="D907" s="27"/>
      <c r="E907" s="26"/>
      <c r="F907" s="26"/>
      <c r="G907" s="26"/>
      <c r="H907" s="26"/>
      <c r="I907" s="26"/>
      <c r="J907" s="28" t="s">
        <v>570</v>
      </c>
      <c r="K907" s="29">
        <f>SUM(J894:J906)</f>
        <v>34.28</v>
      </c>
      <c r="L907" s="20"/>
      <c r="M907" s="29">
        <f>ROUND(L907*K907,2)</f>
        <v>0</v>
      </c>
      <c r="N907" s="58" t="str">
        <f t="shared" ref="N907" si="108">IF(L907&lt;=0,"INDICAR PRECIO","PRECIO INDICADO")</f>
        <v>INDICAR PRECIO</v>
      </c>
      <c r="O907" s="58"/>
    </row>
    <row r="908" spans="1:15" ht="3" customHeight="1" x14ac:dyDescent="0.25">
      <c r="A908" s="50"/>
      <c r="B908" s="50"/>
      <c r="C908" s="50"/>
      <c r="D908" s="51"/>
      <c r="E908" s="50"/>
      <c r="F908" s="50"/>
      <c r="G908" s="50"/>
      <c r="H908" s="50"/>
      <c r="I908" s="50"/>
      <c r="J908" s="50"/>
      <c r="K908" s="50"/>
      <c r="L908" s="50"/>
      <c r="M908" s="50"/>
    </row>
    <row r="909" spans="1:15" x14ac:dyDescent="0.25">
      <c r="A909" s="28" t="s">
        <v>571</v>
      </c>
      <c r="B909" s="30" t="s">
        <v>20</v>
      </c>
      <c r="C909" s="30" t="s">
        <v>573</v>
      </c>
      <c r="D909" s="31" t="s">
        <v>572</v>
      </c>
      <c r="E909" s="26"/>
      <c r="F909" s="26"/>
      <c r="G909" s="26"/>
      <c r="H909" s="26"/>
      <c r="I909" s="26"/>
      <c r="J909" s="26"/>
      <c r="K909" s="33">
        <f>K912</f>
        <v>10</v>
      </c>
      <c r="L909" s="33">
        <f>L912</f>
        <v>0</v>
      </c>
      <c r="M909" s="33">
        <f>M912</f>
        <v>0</v>
      </c>
    </row>
    <row r="910" spans="1:15" ht="56.25" x14ac:dyDescent="0.25">
      <c r="A910" s="26"/>
      <c r="B910" s="26"/>
      <c r="C910" s="26"/>
      <c r="D910" s="27" t="s">
        <v>574</v>
      </c>
      <c r="E910" s="26"/>
      <c r="F910" s="26"/>
      <c r="G910" s="26"/>
      <c r="H910" s="26"/>
      <c r="I910" s="26"/>
      <c r="J910" s="26"/>
      <c r="K910" s="26"/>
      <c r="L910" s="26"/>
      <c r="M910" s="26"/>
    </row>
    <row r="911" spans="1:15" x14ac:dyDescent="0.25">
      <c r="A911" s="26"/>
      <c r="B911" s="26"/>
      <c r="C911" s="26"/>
      <c r="D911" s="27"/>
      <c r="E911" s="30" t="s">
        <v>575</v>
      </c>
      <c r="F911" s="26">
        <v>1</v>
      </c>
      <c r="G911" s="32">
        <v>10</v>
      </c>
      <c r="H911" s="32"/>
      <c r="I911" s="32"/>
      <c r="J911" s="33">
        <f>F911*(G911+ (G911= 0))*(H911+ (H911= 0))*(I911+ (I911= 0))</f>
        <v>10</v>
      </c>
      <c r="K911" s="26"/>
      <c r="L911" s="26"/>
      <c r="M911" s="26"/>
    </row>
    <row r="912" spans="1:15" x14ac:dyDescent="0.25">
      <c r="A912" s="26"/>
      <c r="B912" s="26"/>
      <c r="C912" s="26"/>
      <c r="D912" s="27"/>
      <c r="E912" s="26"/>
      <c r="F912" s="26"/>
      <c r="G912" s="26"/>
      <c r="H912" s="26"/>
      <c r="I912" s="26"/>
      <c r="J912" s="28" t="s">
        <v>576</v>
      </c>
      <c r="K912" s="29">
        <f>SUM(J911:J911)</f>
        <v>10</v>
      </c>
      <c r="L912" s="20"/>
      <c r="M912" s="29">
        <f>ROUND(L912*K912,2)</f>
        <v>0</v>
      </c>
      <c r="N912" s="58" t="str">
        <f t="shared" ref="N912" si="109">IF(L912&lt;=0,"INDICAR PRECIO","PRECIO INDICADO")</f>
        <v>INDICAR PRECIO</v>
      </c>
      <c r="O912" s="58"/>
    </row>
    <row r="913" spans="1:13" ht="3" customHeight="1" x14ac:dyDescent="0.25">
      <c r="A913" s="50"/>
      <c r="B913" s="50"/>
      <c r="C913" s="50"/>
      <c r="D913" s="51"/>
      <c r="E913" s="50"/>
      <c r="F913" s="50"/>
      <c r="G913" s="50"/>
      <c r="H913" s="50"/>
      <c r="I913" s="50"/>
      <c r="J913" s="50"/>
      <c r="K913" s="50"/>
      <c r="L913" s="50"/>
      <c r="M913" s="50"/>
    </row>
    <row r="914" spans="1:13" x14ac:dyDescent="0.25">
      <c r="A914" s="28" t="s">
        <v>577</v>
      </c>
      <c r="B914" s="30" t="s">
        <v>20</v>
      </c>
      <c r="C914" s="30" t="s">
        <v>83</v>
      </c>
      <c r="D914" s="31" t="s">
        <v>578</v>
      </c>
      <c r="E914" s="26"/>
      <c r="F914" s="26"/>
      <c r="G914" s="26"/>
      <c r="H914" s="26"/>
      <c r="I914" s="26"/>
      <c r="J914" s="26"/>
      <c r="K914" s="33">
        <f>K929</f>
        <v>124.45</v>
      </c>
      <c r="L914" s="33">
        <f>L929</f>
        <v>0</v>
      </c>
      <c r="M914" s="33">
        <f>M929</f>
        <v>0</v>
      </c>
    </row>
    <row r="915" spans="1:13" ht="67.5" x14ac:dyDescent="0.25">
      <c r="A915" s="26"/>
      <c r="B915" s="26"/>
      <c r="C915" s="26"/>
      <c r="D915" s="27" t="s">
        <v>579</v>
      </c>
      <c r="E915" s="26"/>
      <c r="F915" s="26"/>
      <c r="G915" s="26"/>
      <c r="H915" s="26"/>
      <c r="I915" s="26"/>
      <c r="J915" s="26"/>
      <c r="K915" s="26"/>
      <c r="L915" s="26"/>
      <c r="M915" s="26"/>
    </row>
    <row r="916" spans="1:13" x14ac:dyDescent="0.25">
      <c r="A916" s="26"/>
      <c r="B916" s="26"/>
      <c r="C916" s="26"/>
      <c r="D916" s="27"/>
      <c r="E916" s="30" t="s">
        <v>261</v>
      </c>
      <c r="F916" s="26">
        <v>1</v>
      </c>
      <c r="G916" s="32">
        <v>86.05</v>
      </c>
      <c r="H916" s="32"/>
      <c r="I916" s="32"/>
      <c r="J916" s="33">
        <f t="shared" ref="J916:J928" si="110">F916*(G916+ (G916= 0))*(H916+ (H916= 0))*(I916+ (I916= 0))</f>
        <v>86.05</v>
      </c>
      <c r="K916" s="26"/>
      <c r="L916" s="26"/>
      <c r="M916" s="26"/>
    </row>
    <row r="917" spans="1:13" x14ac:dyDescent="0.25">
      <c r="A917" s="26"/>
      <c r="B917" s="26"/>
      <c r="C917" s="26"/>
      <c r="D917" s="27"/>
      <c r="E917" s="30" t="s">
        <v>15</v>
      </c>
      <c r="F917" s="26">
        <v>1</v>
      </c>
      <c r="G917" s="32">
        <v>1.84</v>
      </c>
      <c r="H917" s="32"/>
      <c r="I917" s="32"/>
      <c r="J917" s="33">
        <f t="shared" si="110"/>
        <v>1.84</v>
      </c>
      <c r="K917" s="26"/>
      <c r="L917" s="26"/>
      <c r="M917" s="26"/>
    </row>
    <row r="918" spans="1:13" x14ac:dyDescent="0.25">
      <c r="A918" s="26"/>
      <c r="B918" s="26"/>
      <c r="C918" s="26"/>
      <c r="D918" s="27"/>
      <c r="E918" s="30" t="s">
        <v>15</v>
      </c>
      <c r="F918" s="26">
        <v>1</v>
      </c>
      <c r="G918" s="32">
        <v>2.2000000000000002</v>
      </c>
      <c r="H918" s="32"/>
      <c r="I918" s="32"/>
      <c r="J918" s="33">
        <f t="shared" si="110"/>
        <v>2.2000000000000002</v>
      </c>
      <c r="K918" s="26"/>
      <c r="L918" s="26"/>
      <c r="M918" s="26"/>
    </row>
    <row r="919" spans="1:13" x14ac:dyDescent="0.25">
      <c r="A919" s="26"/>
      <c r="B919" s="26"/>
      <c r="C919" s="26"/>
      <c r="D919" s="27"/>
      <c r="E919" s="30" t="s">
        <v>15</v>
      </c>
      <c r="F919" s="26">
        <v>-1</v>
      </c>
      <c r="G919" s="32">
        <v>2.75</v>
      </c>
      <c r="H919" s="32"/>
      <c r="I919" s="32"/>
      <c r="J919" s="33">
        <f t="shared" si="110"/>
        <v>-2.75</v>
      </c>
      <c r="K919" s="26"/>
      <c r="L919" s="26"/>
      <c r="M919" s="26"/>
    </row>
    <row r="920" spans="1:13" x14ac:dyDescent="0.25">
      <c r="A920" s="26"/>
      <c r="B920" s="26"/>
      <c r="C920" s="26"/>
      <c r="D920" s="27"/>
      <c r="E920" s="30" t="s">
        <v>15</v>
      </c>
      <c r="F920" s="26">
        <v>-3</v>
      </c>
      <c r="G920" s="32">
        <v>1</v>
      </c>
      <c r="H920" s="32"/>
      <c r="I920" s="32"/>
      <c r="J920" s="33">
        <f t="shared" si="110"/>
        <v>-3</v>
      </c>
      <c r="K920" s="26"/>
      <c r="L920" s="26"/>
      <c r="M920" s="26"/>
    </row>
    <row r="921" spans="1:13" x14ac:dyDescent="0.25">
      <c r="A921" s="26"/>
      <c r="B921" s="26"/>
      <c r="C921" s="26"/>
      <c r="D921" s="27"/>
      <c r="E921" s="30" t="s">
        <v>15</v>
      </c>
      <c r="F921" s="26">
        <v>-6</v>
      </c>
      <c r="G921" s="32">
        <v>1.1000000000000001</v>
      </c>
      <c r="H921" s="32"/>
      <c r="I921" s="32"/>
      <c r="J921" s="33">
        <f t="shared" si="110"/>
        <v>-6.6</v>
      </c>
      <c r="K921" s="26"/>
      <c r="L921" s="26"/>
      <c r="M921" s="26"/>
    </row>
    <row r="922" spans="1:13" x14ac:dyDescent="0.25">
      <c r="A922" s="26"/>
      <c r="B922" s="26"/>
      <c r="C922" s="26"/>
      <c r="D922" s="27"/>
      <c r="E922" s="30" t="s">
        <v>15</v>
      </c>
      <c r="F922" s="26">
        <v>1</v>
      </c>
      <c r="G922" s="32">
        <v>1.84</v>
      </c>
      <c r="H922" s="32"/>
      <c r="I922" s="32"/>
      <c r="J922" s="33">
        <f t="shared" si="110"/>
        <v>1.84</v>
      </c>
      <c r="K922" s="26"/>
      <c r="L922" s="26"/>
      <c r="M922" s="26"/>
    </row>
    <row r="923" spans="1:13" x14ac:dyDescent="0.25">
      <c r="A923" s="26"/>
      <c r="B923" s="26"/>
      <c r="C923" s="26"/>
      <c r="D923" s="27"/>
      <c r="E923" s="30" t="s">
        <v>15</v>
      </c>
      <c r="F923" s="26">
        <v>1</v>
      </c>
      <c r="G923" s="32">
        <v>2.2000000000000002</v>
      </c>
      <c r="H923" s="32"/>
      <c r="I923" s="32"/>
      <c r="J923" s="33">
        <f t="shared" si="110"/>
        <v>2.2000000000000002</v>
      </c>
      <c r="K923" s="26"/>
      <c r="L923" s="26"/>
      <c r="M923" s="26"/>
    </row>
    <row r="924" spans="1:13" x14ac:dyDescent="0.25">
      <c r="A924" s="26"/>
      <c r="B924" s="26"/>
      <c r="C924" s="26"/>
      <c r="D924" s="27"/>
      <c r="E924" s="30" t="s">
        <v>284</v>
      </c>
      <c r="F924" s="26"/>
      <c r="G924" s="32"/>
      <c r="H924" s="32"/>
      <c r="I924" s="32"/>
      <c r="J924" s="33">
        <f t="shared" si="110"/>
        <v>0</v>
      </c>
      <c r="K924" s="26"/>
      <c r="L924" s="26"/>
      <c r="M924" s="26"/>
    </row>
    <row r="925" spans="1:13" x14ac:dyDescent="0.25">
      <c r="A925" s="26"/>
      <c r="B925" s="26"/>
      <c r="C925" s="26"/>
      <c r="D925" s="27"/>
      <c r="E925" s="30" t="s">
        <v>15</v>
      </c>
      <c r="F925" s="26">
        <v>1</v>
      </c>
      <c r="G925" s="32">
        <v>11.6</v>
      </c>
      <c r="H925" s="32"/>
      <c r="I925" s="32"/>
      <c r="J925" s="33">
        <f t="shared" si="110"/>
        <v>11.6</v>
      </c>
      <c r="K925" s="26"/>
      <c r="L925" s="26"/>
      <c r="M925" s="26"/>
    </row>
    <row r="926" spans="1:13" x14ac:dyDescent="0.25">
      <c r="A926" s="26"/>
      <c r="B926" s="26"/>
      <c r="C926" s="26"/>
      <c r="D926" s="27"/>
      <c r="E926" s="30" t="s">
        <v>15</v>
      </c>
      <c r="F926" s="26">
        <v>2</v>
      </c>
      <c r="G926" s="32">
        <v>10.84</v>
      </c>
      <c r="H926" s="32"/>
      <c r="I926" s="32"/>
      <c r="J926" s="33">
        <f t="shared" si="110"/>
        <v>21.68</v>
      </c>
      <c r="K926" s="26"/>
      <c r="L926" s="26"/>
      <c r="M926" s="26"/>
    </row>
    <row r="927" spans="1:13" x14ac:dyDescent="0.25">
      <c r="A927" s="26"/>
      <c r="B927" s="26"/>
      <c r="C927" s="26"/>
      <c r="D927" s="27"/>
      <c r="E927" s="30" t="s">
        <v>15</v>
      </c>
      <c r="F927" s="26">
        <v>1</v>
      </c>
      <c r="G927" s="32">
        <v>13.79</v>
      </c>
      <c r="H927" s="32"/>
      <c r="I927" s="32"/>
      <c r="J927" s="33">
        <f t="shared" si="110"/>
        <v>13.79</v>
      </c>
      <c r="K927" s="26"/>
      <c r="L927" s="26"/>
      <c r="M927" s="26"/>
    </row>
    <row r="928" spans="1:13" x14ac:dyDescent="0.25">
      <c r="A928" s="26"/>
      <c r="B928" s="26"/>
      <c r="C928" s="26"/>
      <c r="D928" s="27"/>
      <c r="E928" s="30" t="s">
        <v>15</v>
      </c>
      <c r="F928" s="26">
        <v>-4</v>
      </c>
      <c r="G928" s="32">
        <v>1.1000000000000001</v>
      </c>
      <c r="H928" s="32"/>
      <c r="I928" s="32"/>
      <c r="J928" s="33">
        <f t="shared" si="110"/>
        <v>-4.4000000000000004</v>
      </c>
      <c r="K928" s="26"/>
      <c r="L928" s="26"/>
      <c r="M928" s="26"/>
    </row>
    <row r="929" spans="1:15" x14ac:dyDescent="0.25">
      <c r="A929" s="26"/>
      <c r="B929" s="26"/>
      <c r="C929" s="26"/>
      <c r="D929" s="27"/>
      <c r="E929" s="26"/>
      <c r="F929" s="26"/>
      <c r="G929" s="26"/>
      <c r="H929" s="26"/>
      <c r="I929" s="26"/>
      <c r="J929" s="28" t="s">
        <v>580</v>
      </c>
      <c r="K929" s="29">
        <f>SUM(J916:J928)</f>
        <v>124.45</v>
      </c>
      <c r="L929" s="20"/>
      <c r="M929" s="29">
        <f>ROUND(L929*K929,2)</f>
        <v>0</v>
      </c>
      <c r="N929" s="58" t="str">
        <f t="shared" ref="N929" si="111">IF(L929&lt;=0,"INDICAR PRECIO","PRECIO INDICADO")</f>
        <v>INDICAR PRECIO</v>
      </c>
      <c r="O929" s="58"/>
    </row>
    <row r="930" spans="1:15" ht="3" customHeight="1" x14ac:dyDescent="0.25">
      <c r="A930" s="50"/>
      <c r="B930" s="50"/>
      <c r="C930" s="50"/>
      <c r="D930" s="51"/>
      <c r="E930" s="50"/>
      <c r="F930" s="50"/>
      <c r="G930" s="50"/>
      <c r="H930" s="50"/>
      <c r="I930" s="50"/>
      <c r="J930" s="50"/>
      <c r="K930" s="50"/>
      <c r="L930" s="50"/>
      <c r="M930" s="50"/>
    </row>
    <row r="931" spans="1:15" x14ac:dyDescent="0.25">
      <c r="A931" s="28" t="s">
        <v>581</v>
      </c>
      <c r="B931" s="30" t="s">
        <v>20</v>
      </c>
      <c r="C931" s="30" t="s">
        <v>83</v>
      </c>
      <c r="D931" s="31" t="s">
        <v>582</v>
      </c>
      <c r="E931" s="26"/>
      <c r="F931" s="26"/>
      <c r="G931" s="26"/>
      <c r="H931" s="26"/>
      <c r="I931" s="26"/>
      <c r="J931" s="26"/>
      <c r="K931" s="33">
        <f>K948</f>
        <v>58.07</v>
      </c>
      <c r="L931" s="33">
        <f>L948</f>
        <v>0</v>
      </c>
      <c r="M931" s="33">
        <f>M948</f>
        <v>0</v>
      </c>
    </row>
    <row r="932" spans="1:15" ht="56.25" x14ac:dyDescent="0.25">
      <c r="A932" s="26"/>
      <c r="B932" s="26"/>
      <c r="C932" s="26"/>
      <c r="D932" s="27" t="s">
        <v>583</v>
      </c>
      <c r="E932" s="26"/>
      <c r="F932" s="26"/>
      <c r="G932" s="26"/>
      <c r="H932" s="26"/>
      <c r="I932" s="26"/>
      <c r="J932" s="26"/>
      <c r="K932" s="26"/>
      <c r="L932" s="26"/>
      <c r="M932" s="26"/>
    </row>
    <row r="933" spans="1:15" x14ac:dyDescent="0.25">
      <c r="A933" s="26"/>
      <c r="B933" s="26"/>
      <c r="C933" s="26"/>
      <c r="D933" s="27"/>
      <c r="E933" s="30" t="s">
        <v>549</v>
      </c>
      <c r="F933" s="26">
        <v>1</v>
      </c>
      <c r="G933" s="32">
        <v>18.27</v>
      </c>
      <c r="H933" s="32"/>
      <c r="I933" s="32"/>
      <c r="J933" s="33">
        <f t="shared" ref="J933:J947" si="112">F933*(G933+ (G933= 0))*(H933+ (H933= 0))*(I933+ (I933= 0))</f>
        <v>18.27</v>
      </c>
      <c r="K933" s="26"/>
      <c r="L933" s="26"/>
      <c r="M933" s="26"/>
    </row>
    <row r="934" spans="1:15" x14ac:dyDescent="0.25">
      <c r="A934" s="26"/>
      <c r="B934" s="26"/>
      <c r="C934" s="26"/>
      <c r="D934" s="27"/>
      <c r="E934" s="30" t="s">
        <v>15</v>
      </c>
      <c r="F934" s="26">
        <v>-1</v>
      </c>
      <c r="G934" s="32">
        <v>1</v>
      </c>
      <c r="H934" s="32"/>
      <c r="I934" s="32"/>
      <c r="J934" s="33">
        <f t="shared" si="112"/>
        <v>-1</v>
      </c>
      <c r="K934" s="26"/>
      <c r="L934" s="26"/>
      <c r="M934" s="26"/>
    </row>
    <row r="935" spans="1:15" x14ac:dyDescent="0.25">
      <c r="A935" s="26"/>
      <c r="B935" s="26"/>
      <c r="C935" s="26"/>
      <c r="D935" s="27"/>
      <c r="E935" s="30" t="s">
        <v>15</v>
      </c>
      <c r="F935" s="26">
        <v>-1</v>
      </c>
      <c r="G935" s="32">
        <v>0.7</v>
      </c>
      <c r="H935" s="32"/>
      <c r="I935" s="32"/>
      <c r="J935" s="33">
        <f t="shared" si="112"/>
        <v>-0.7</v>
      </c>
      <c r="K935" s="26"/>
      <c r="L935" s="26"/>
      <c r="M935" s="26"/>
    </row>
    <row r="936" spans="1:15" x14ac:dyDescent="0.25">
      <c r="A936" s="26"/>
      <c r="B936" s="26"/>
      <c r="C936" s="26"/>
      <c r="D936" s="27"/>
      <c r="E936" s="30" t="s">
        <v>15</v>
      </c>
      <c r="F936" s="26">
        <v>1</v>
      </c>
      <c r="G936" s="32">
        <v>2</v>
      </c>
      <c r="H936" s="32"/>
      <c r="I936" s="32"/>
      <c r="J936" s="33">
        <f t="shared" si="112"/>
        <v>2</v>
      </c>
      <c r="K936" s="26"/>
      <c r="L936" s="26"/>
      <c r="M936" s="26"/>
    </row>
    <row r="937" spans="1:15" x14ac:dyDescent="0.25">
      <c r="A937" s="26"/>
      <c r="B937" s="26"/>
      <c r="C937" s="26"/>
      <c r="D937" s="27"/>
      <c r="E937" s="30" t="s">
        <v>584</v>
      </c>
      <c r="F937" s="26">
        <v>1</v>
      </c>
      <c r="G937" s="32">
        <v>11.35</v>
      </c>
      <c r="H937" s="32"/>
      <c r="I937" s="32"/>
      <c r="J937" s="33">
        <f t="shared" si="112"/>
        <v>11.35</v>
      </c>
      <c r="K937" s="26"/>
      <c r="L937" s="26"/>
      <c r="M937" s="26"/>
    </row>
    <row r="938" spans="1:15" x14ac:dyDescent="0.25">
      <c r="A938" s="26"/>
      <c r="B938" s="26"/>
      <c r="C938" s="26"/>
      <c r="D938" s="27"/>
      <c r="E938" s="30" t="s">
        <v>15</v>
      </c>
      <c r="F938" s="26">
        <v>-1</v>
      </c>
      <c r="G938" s="32">
        <v>1</v>
      </c>
      <c r="H938" s="32"/>
      <c r="I938" s="32"/>
      <c r="J938" s="33">
        <f t="shared" si="112"/>
        <v>-1</v>
      </c>
      <c r="K938" s="26"/>
      <c r="L938" s="26"/>
      <c r="M938" s="26"/>
    </row>
    <row r="939" spans="1:15" x14ac:dyDescent="0.25">
      <c r="A939" s="26"/>
      <c r="B939" s="26"/>
      <c r="C939" s="26"/>
      <c r="D939" s="27"/>
      <c r="E939" s="30" t="s">
        <v>585</v>
      </c>
      <c r="F939" s="26">
        <v>1</v>
      </c>
      <c r="G939" s="32">
        <v>5.34</v>
      </c>
      <c r="H939" s="32"/>
      <c r="I939" s="32"/>
      <c r="J939" s="33">
        <f t="shared" si="112"/>
        <v>5.34</v>
      </c>
      <c r="K939" s="26"/>
      <c r="L939" s="26"/>
      <c r="M939" s="26"/>
    </row>
    <row r="940" spans="1:15" x14ac:dyDescent="0.25">
      <c r="A940" s="26"/>
      <c r="B940" s="26"/>
      <c r="C940" s="26"/>
      <c r="D940" s="27"/>
      <c r="E940" s="30" t="s">
        <v>15</v>
      </c>
      <c r="F940" s="26">
        <v>-1</v>
      </c>
      <c r="G940" s="32">
        <v>0.9</v>
      </c>
      <c r="H940" s="32"/>
      <c r="I940" s="32"/>
      <c r="J940" s="33">
        <f t="shared" si="112"/>
        <v>-0.9</v>
      </c>
      <c r="K940" s="26"/>
      <c r="L940" s="26"/>
      <c r="M940" s="26"/>
    </row>
    <row r="941" spans="1:15" x14ac:dyDescent="0.25">
      <c r="A941" s="26"/>
      <c r="B941" s="26"/>
      <c r="C941" s="26"/>
      <c r="D941" s="27"/>
      <c r="E941" s="30" t="s">
        <v>586</v>
      </c>
      <c r="F941" s="26">
        <v>1</v>
      </c>
      <c r="G941" s="32">
        <v>10.11</v>
      </c>
      <c r="H941" s="32"/>
      <c r="I941" s="32"/>
      <c r="J941" s="33">
        <f t="shared" si="112"/>
        <v>10.11</v>
      </c>
      <c r="K941" s="26"/>
      <c r="L941" s="26"/>
      <c r="M941" s="26"/>
    </row>
    <row r="942" spans="1:15" x14ac:dyDescent="0.25">
      <c r="A942" s="26"/>
      <c r="B942" s="26"/>
      <c r="C942" s="26"/>
      <c r="D942" s="27"/>
      <c r="E942" s="30" t="s">
        <v>15</v>
      </c>
      <c r="F942" s="26">
        <v>-1</v>
      </c>
      <c r="G942" s="32">
        <v>0.9</v>
      </c>
      <c r="H942" s="32"/>
      <c r="I942" s="32"/>
      <c r="J942" s="33">
        <f t="shared" si="112"/>
        <v>-0.9</v>
      </c>
      <c r="K942" s="26"/>
      <c r="L942" s="26"/>
      <c r="M942" s="26"/>
    </row>
    <row r="943" spans="1:15" x14ac:dyDescent="0.25">
      <c r="A943" s="26"/>
      <c r="B943" s="26"/>
      <c r="C943" s="26"/>
      <c r="D943" s="27"/>
      <c r="E943" s="30" t="s">
        <v>544</v>
      </c>
      <c r="F943" s="26">
        <v>1</v>
      </c>
      <c r="G943" s="32">
        <v>10.88</v>
      </c>
      <c r="H943" s="32"/>
      <c r="I943" s="32"/>
      <c r="J943" s="33">
        <f t="shared" si="112"/>
        <v>10.88</v>
      </c>
      <c r="K943" s="26"/>
      <c r="L943" s="26"/>
      <c r="M943" s="26"/>
    </row>
    <row r="944" spans="1:15" x14ac:dyDescent="0.25">
      <c r="A944" s="26"/>
      <c r="B944" s="26"/>
      <c r="C944" s="26"/>
      <c r="D944" s="27"/>
      <c r="E944" s="30" t="s">
        <v>15</v>
      </c>
      <c r="F944" s="26">
        <v>-3</v>
      </c>
      <c r="G944" s="32">
        <v>1</v>
      </c>
      <c r="H944" s="32"/>
      <c r="I944" s="32"/>
      <c r="J944" s="33">
        <f t="shared" si="112"/>
        <v>-3</v>
      </c>
      <c r="K944" s="26"/>
      <c r="L944" s="26"/>
      <c r="M944" s="26"/>
    </row>
    <row r="945" spans="1:15" x14ac:dyDescent="0.25">
      <c r="A945" s="26"/>
      <c r="B945" s="26"/>
      <c r="C945" s="26"/>
      <c r="D945" s="27"/>
      <c r="E945" s="30" t="s">
        <v>15</v>
      </c>
      <c r="F945" s="26">
        <v>-2</v>
      </c>
      <c r="G945" s="32">
        <v>0.6</v>
      </c>
      <c r="H945" s="32"/>
      <c r="I945" s="32"/>
      <c r="J945" s="33">
        <f t="shared" si="112"/>
        <v>-1.2</v>
      </c>
      <c r="K945" s="26"/>
      <c r="L945" s="26"/>
      <c r="M945" s="26"/>
    </row>
    <row r="946" spans="1:15" x14ac:dyDescent="0.25">
      <c r="A946" s="26"/>
      <c r="B946" s="26"/>
      <c r="C946" s="26"/>
      <c r="D946" s="27"/>
      <c r="E946" s="30" t="s">
        <v>587</v>
      </c>
      <c r="F946" s="26">
        <v>1</v>
      </c>
      <c r="G946" s="32">
        <v>9.82</v>
      </c>
      <c r="H946" s="32"/>
      <c r="I946" s="32"/>
      <c r="J946" s="33">
        <f t="shared" si="112"/>
        <v>9.82</v>
      </c>
      <c r="K946" s="26"/>
      <c r="L946" s="26"/>
      <c r="M946" s="26"/>
    </row>
    <row r="947" spans="1:15" x14ac:dyDescent="0.25">
      <c r="A947" s="26"/>
      <c r="B947" s="26"/>
      <c r="C947" s="26"/>
      <c r="D947" s="27"/>
      <c r="E947" s="30" t="s">
        <v>15</v>
      </c>
      <c r="F947" s="26">
        <v>-1</v>
      </c>
      <c r="G947" s="32">
        <v>1</v>
      </c>
      <c r="H947" s="32"/>
      <c r="I947" s="32"/>
      <c r="J947" s="33">
        <f t="shared" si="112"/>
        <v>-1</v>
      </c>
      <c r="K947" s="26"/>
      <c r="L947" s="26"/>
      <c r="M947" s="26"/>
    </row>
    <row r="948" spans="1:15" x14ac:dyDescent="0.25">
      <c r="A948" s="26"/>
      <c r="B948" s="26"/>
      <c r="C948" s="26"/>
      <c r="D948" s="27"/>
      <c r="E948" s="26"/>
      <c r="F948" s="26"/>
      <c r="G948" s="26"/>
      <c r="H948" s="26"/>
      <c r="I948" s="26"/>
      <c r="J948" s="28" t="s">
        <v>588</v>
      </c>
      <c r="K948" s="29">
        <f>SUM(J933:J947)</f>
        <v>58.07</v>
      </c>
      <c r="L948" s="20"/>
      <c r="M948" s="29">
        <f>ROUND(L948*K948,2)</f>
        <v>0</v>
      </c>
      <c r="N948" s="58" t="str">
        <f t="shared" ref="N948" si="113">IF(L948&lt;=0,"INDICAR PRECIO","PRECIO INDICADO")</f>
        <v>INDICAR PRECIO</v>
      </c>
      <c r="O948" s="58"/>
    </row>
    <row r="949" spans="1:15" ht="3" customHeight="1" x14ac:dyDescent="0.25">
      <c r="A949" s="50"/>
      <c r="B949" s="50"/>
      <c r="C949" s="50"/>
      <c r="D949" s="51"/>
      <c r="E949" s="50"/>
      <c r="F949" s="50"/>
      <c r="G949" s="50"/>
      <c r="H949" s="50"/>
      <c r="I949" s="50"/>
      <c r="J949" s="50"/>
      <c r="K949" s="50"/>
      <c r="L949" s="50"/>
      <c r="M949" s="50"/>
    </row>
    <row r="950" spans="1:15" x14ac:dyDescent="0.25">
      <c r="A950" s="28" t="s">
        <v>589</v>
      </c>
      <c r="B950" s="30" t="s">
        <v>20</v>
      </c>
      <c r="C950" s="30" t="s">
        <v>83</v>
      </c>
      <c r="D950" s="31" t="s">
        <v>590</v>
      </c>
      <c r="E950" s="26"/>
      <c r="F950" s="26"/>
      <c r="G950" s="26"/>
      <c r="H950" s="26"/>
      <c r="I950" s="26"/>
      <c r="J950" s="26"/>
      <c r="K950" s="33">
        <f>K991</f>
        <v>268.49</v>
      </c>
      <c r="L950" s="33">
        <f>L991</f>
        <v>0</v>
      </c>
      <c r="M950" s="33">
        <f>M991</f>
        <v>0</v>
      </c>
    </row>
    <row r="951" spans="1:15" ht="67.5" x14ac:dyDescent="0.25">
      <c r="A951" s="26"/>
      <c r="B951" s="26"/>
      <c r="C951" s="26"/>
      <c r="D951" s="27" t="s">
        <v>591</v>
      </c>
      <c r="E951" s="26"/>
      <c r="F951" s="26"/>
      <c r="G951" s="26"/>
      <c r="H951" s="26"/>
      <c r="I951" s="26"/>
      <c r="J951" s="26"/>
      <c r="K951" s="26"/>
      <c r="L951" s="26"/>
      <c r="M951" s="26"/>
    </row>
    <row r="952" spans="1:15" x14ac:dyDescent="0.25">
      <c r="A952" s="26"/>
      <c r="B952" s="26"/>
      <c r="C952" s="26"/>
      <c r="D952" s="27"/>
      <c r="E952" s="30" t="s">
        <v>592</v>
      </c>
      <c r="F952" s="26">
        <v>1</v>
      </c>
      <c r="G952" s="32">
        <v>47.06</v>
      </c>
      <c r="H952" s="32"/>
      <c r="I952" s="32"/>
      <c r="J952" s="33">
        <f t="shared" ref="J952:J990" si="114">F952*(G952+ (G952= 0))*(H952+ (H952= 0))*(I952+ (I952= 0))</f>
        <v>47.06</v>
      </c>
      <c r="K952" s="26"/>
      <c r="L952" s="26"/>
      <c r="M952" s="26"/>
    </row>
    <row r="953" spans="1:15" x14ac:dyDescent="0.25">
      <c r="A953" s="26"/>
      <c r="B953" s="26"/>
      <c r="C953" s="26"/>
      <c r="D953" s="27"/>
      <c r="E953" s="30" t="s">
        <v>15</v>
      </c>
      <c r="F953" s="26">
        <v>1</v>
      </c>
      <c r="G953" s="32">
        <v>2</v>
      </c>
      <c r="H953" s="32"/>
      <c r="I953" s="32"/>
      <c r="J953" s="33">
        <f t="shared" si="114"/>
        <v>2</v>
      </c>
      <c r="K953" s="26"/>
      <c r="L953" s="26"/>
      <c r="M953" s="26"/>
    </row>
    <row r="954" spans="1:15" x14ac:dyDescent="0.25">
      <c r="A954" s="26"/>
      <c r="B954" s="26"/>
      <c r="C954" s="26"/>
      <c r="D954" s="27"/>
      <c r="E954" s="30" t="s">
        <v>15</v>
      </c>
      <c r="F954" s="26">
        <v>1</v>
      </c>
      <c r="G954" s="32">
        <v>2.16</v>
      </c>
      <c r="H954" s="32"/>
      <c r="I954" s="32"/>
      <c r="J954" s="33">
        <f t="shared" si="114"/>
        <v>2.16</v>
      </c>
      <c r="K954" s="26"/>
      <c r="L954" s="26"/>
      <c r="M954" s="26"/>
    </row>
    <row r="955" spans="1:15" x14ac:dyDescent="0.25">
      <c r="A955" s="26"/>
      <c r="B955" s="26"/>
      <c r="C955" s="26"/>
      <c r="D955" s="27"/>
      <c r="E955" s="30" t="s">
        <v>15</v>
      </c>
      <c r="F955" s="26">
        <v>-1</v>
      </c>
      <c r="G955" s="32">
        <v>2.75</v>
      </c>
      <c r="H955" s="32"/>
      <c r="I955" s="32"/>
      <c r="J955" s="33">
        <f t="shared" si="114"/>
        <v>-2.75</v>
      </c>
      <c r="K955" s="26"/>
      <c r="L955" s="26"/>
      <c r="M955" s="26"/>
    </row>
    <row r="956" spans="1:15" x14ac:dyDescent="0.25">
      <c r="A956" s="26"/>
      <c r="B956" s="26"/>
      <c r="C956" s="26"/>
      <c r="D956" s="27"/>
      <c r="E956" s="30" t="s">
        <v>15</v>
      </c>
      <c r="F956" s="26">
        <v>-4</v>
      </c>
      <c r="G956" s="32">
        <v>1</v>
      </c>
      <c r="H956" s="32"/>
      <c r="I956" s="32"/>
      <c r="J956" s="33">
        <f t="shared" si="114"/>
        <v>-4</v>
      </c>
      <c r="K956" s="26"/>
      <c r="L956" s="26"/>
      <c r="M956" s="26"/>
    </row>
    <row r="957" spans="1:15" x14ac:dyDescent="0.25">
      <c r="A957" s="26"/>
      <c r="B957" s="26"/>
      <c r="C957" s="26"/>
      <c r="D957" s="27"/>
      <c r="E957" s="30" t="s">
        <v>15</v>
      </c>
      <c r="F957" s="26">
        <v>-1</v>
      </c>
      <c r="G957" s="32">
        <v>0.9</v>
      </c>
      <c r="H957" s="32"/>
      <c r="I957" s="32"/>
      <c r="J957" s="33">
        <f t="shared" si="114"/>
        <v>-0.9</v>
      </c>
      <c r="K957" s="26"/>
      <c r="L957" s="26"/>
      <c r="M957" s="26"/>
    </row>
    <row r="958" spans="1:15" x14ac:dyDescent="0.25">
      <c r="A958" s="26"/>
      <c r="B958" s="26"/>
      <c r="C958" s="26"/>
      <c r="D958" s="27"/>
      <c r="E958" s="30" t="s">
        <v>593</v>
      </c>
      <c r="F958" s="26">
        <v>-2</v>
      </c>
      <c r="G958" s="32">
        <v>1.57</v>
      </c>
      <c r="H958" s="32"/>
      <c r="I958" s="32"/>
      <c r="J958" s="33">
        <f t="shared" si="114"/>
        <v>-3.14</v>
      </c>
      <c r="K958" s="26"/>
      <c r="L958" s="26"/>
      <c r="M958" s="26"/>
    </row>
    <row r="959" spans="1:15" x14ac:dyDescent="0.25">
      <c r="A959" s="26"/>
      <c r="B959" s="26"/>
      <c r="C959" s="26"/>
      <c r="D959" s="27"/>
      <c r="E959" s="30" t="s">
        <v>594</v>
      </c>
      <c r="F959" s="26">
        <v>1</v>
      </c>
      <c r="G959" s="32">
        <v>15.91</v>
      </c>
      <c r="H959" s="32"/>
      <c r="I959" s="32"/>
      <c r="J959" s="33">
        <f t="shared" si="114"/>
        <v>15.91</v>
      </c>
      <c r="K959" s="26"/>
      <c r="L959" s="26"/>
      <c r="M959" s="26"/>
    </row>
    <row r="960" spans="1:15" x14ac:dyDescent="0.25">
      <c r="A960" s="26"/>
      <c r="B960" s="26"/>
      <c r="C960" s="26"/>
      <c r="D960" s="27"/>
      <c r="E960" s="30" t="s">
        <v>15</v>
      </c>
      <c r="F960" s="26">
        <v>-1</v>
      </c>
      <c r="G960" s="32">
        <v>1</v>
      </c>
      <c r="H960" s="32"/>
      <c r="I960" s="32"/>
      <c r="J960" s="33">
        <f t="shared" si="114"/>
        <v>-1</v>
      </c>
      <c r="K960" s="26"/>
      <c r="L960" s="26"/>
      <c r="M960" s="26"/>
    </row>
    <row r="961" spans="1:13" x14ac:dyDescent="0.25">
      <c r="A961" s="26"/>
      <c r="B961" s="26"/>
      <c r="C961" s="26"/>
      <c r="D961" s="27"/>
      <c r="E961" s="30" t="s">
        <v>595</v>
      </c>
      <c r="F961" s="26">
        <v>1</v>
      </c>
      <c r="G961" s="32">
        <v>17.7</v>
      </c>
      <c r="H961" s="32"/>
      <c r="I961" s="32"/>
      <c r="J961" s="33">
        <f t="shared" si="114"/>
        <v>17.7</v>
      </c>
      <c r="K961" s="26"/>
      <c r="L961" s="26"/>
      <c r="M961" s="26"/>
    </row>
    <row r="962" spans="1:13" x14ac:dyDescent="0.25">
      <c r="A962" s="26"/>
      <c r="B962" s="26"/>
      <c r="C962" s="26"/>
      <c r="D962" s="27"/>
      <c r="E962" s="30" t="s">
        <v>15</v>
      </c>
      <c r="F962" s="26">
        <v>-1</v>
      </c>
      <c r="G962" s="32">
        <v>1</v>
      </c>
      <c r="H962" s="32"/>
      <c r="I962" s="32"/>
      <c r="J962" s="33">
        <f t="shared" si="114"/>
        <v>-1</v>
      </c>
      <c r="K962" s="26"/>
      <c r="L962" s="26"/>
      <c r="M962" s="26"/>
    </row>
    <row r="963" spans="1:13" x14ac:dyDescent="0.25">
      <c r="A963" s="26"/>
      <c r="B963" s="26"/>
      <c r="C963" s="26"/>
      <c r="D963" s="27"/>
      <c r="E963" s="30" t="s">
        <v>593</v>
      </c>
      <c r="F963" s="26">
        <v>-1</v>
      </c>
      <c r="G963" s="32">
        <v>1.57</v>
      </c>
      <c r="H963" s="32"/>
      <c r="I963" s="32"/>
      <c r="J963" s="33">
        <f t="shared" si="114"/>
        <v>-1.57</v>
      </c>
      <c r="K963" s="26"/>
      <c r="L963" s="26"/>
      <c r="M963" s="26"/>
    </row>
    <row r="964" spans="1:13" x14ac:dyDescent="0.25">
      <c r="A964" s="26"/>
      <c r="B964" s="26"/>
      <c r="C964" s="26"/>
      <c r="D964" s="27"/>
      <c r="E964" s="30" t="s">
        <v>596</v>
      </c>
      <c r="F964" s="26">
        <v>1</v>
      </c>
      <c r="G964" s="32">
        <v>16.649999999999999</v>
      </c>
      <c r="H964" s="32"/>
      <c r="I964" s="32"/>
      <c r="J964" s="33">
        <f t="shared" si="114"/>
        <v>16.649999999999999</v>
      </c>
      <c r="K964" s="26"/>
      <c r="L964" s="26"/>
      <c r="M964" s="26"/>
    </row>
    <row r="965" spans="1:13" x14ac:dyDescent="0.25">
      <c r="A965" s="26"/>
      <c r="B965" s="26"/>
      <c r="C965" s="26"/>
      <c r="D965" s="27"/>
      <c r="E965" s="30" t="s">
        <v>15</v>
      </c>
      <c r="F965" s="26">
        <v>-1</v>
      </c>
      <c r="G965" s="32">
        <v>1</v>
      </c>
      <c r="H965" s="32"/>
      <c r="I965" s="32"/>
      <c r="J965" s="33">
        <f t="shared" si="114"/>
        <v>-1</v>
      </c>
      <c r="K965" s="26"/>
      <c r="L965" s="26"/>
      <c r="M965" s="26"/>
    </row>
    <row r="966" spans="1:13" x14ac:dyDescent="0.25">
      <c r="A966" s="26"/>
      <c r="B966" s="26"/>
      <c r="C966" s="26"/>
      <c r="D966" s="27"/>
      <c r="E966" s="30" t="s">
        <v>593</v>
      </c>
      <c r="F966" s="26">
        <v>-1</v>
      </c>
      <c r="G966" s="32">
        <v>1.57</v>
      </c>
      <c r="H966" s="32"/>
      <c r="I966" s="32"/>
      <c r="J966" s="33">
        <f t="shared" si="114"/>
        <v>-1.57</v>
      </c>
      <c r="K966" s="26"/>
      <c r="L966" s="26"/>
      <c r="M966" s="26"/>
    </row>
    <row r="967" spans="1:13" x14ac:dyDescent="0.25">
      <c r="A967" s="26"/>
      <c r="B967" s="26"/>
      <c r="C967" s="26"/>
      <c r="D967" s="27"/>
      <c r="E967" s="30" t="s">
        <v>472</v>
      </c>
      <c r="F967" s="26">
        <v>1</v>
      </c>
      <c r="G967" s="32">
        <v>16.12</v>
      </c>
      <c r="H967" s="32"/>
      <c r="I967" s="32"/>
      <c r="J967" s="33">
        <f t="shared" si="114"/>
        <v>16.12</v>
      </c>
      <c r="K967" s="26"/>
      <c r="L967" s="26"/>
      <c r="M967" s="26"/>
    </row>
    <row r="968" spans="1:13" x14ac:dyDescent="0.25">
      <c r="A968" s="26"/>
      <c r="B968" s="26"/>
      <c r="C968" s="26"/>
      <c r="D968" s="27"/>
      <c r="E968" s="30" t="s">
        <v>15</v>
      </c>
      <c r="F968" s="26">
        <v>-1</v>
      </c>
      <c r="G968" s="32">
        <v>1.1000000000000001</v>
      </c>
      <c r="H968" s="32"/>
      <c r="I968" s="32"/>
      <c r="J968" s="33">
        <f t="shared" si="114"/>
        <v>-1.1000000000000001</v>
      </c>
      <c r="K968" s="26"/>
      <c r="L968" s="26"/>
      <c r="M968" s="26"/>
    </row>
    <row r="969" spans="1:13" x14ac:dyDescent="0.25">
      <c r="A969" s="26"/>
      <c r="B969" s="26"/>
      <c r="C969" s="26"/>
      <c r="D969" s="27"/>
      <c r="E969" s="30" t="s">
        <v>473</v>
      </c>
      <c r="F969" s="26">
        <v>1</v>
      </c>
      <c r="G969" s="32">
        <v>26.12</v>
      </c>
      <c r="H969" s="32"/>
      <c r="I969" s="32"/>
      <c r="J969" s="33">
        <f t="shared" si="114"/>
        <v>26.12</v>
      </c>
      <c r="K969" s="26"/>
      <c r="L969" s="26"/>
      <c r="M969" s="26"/>
    </row>
    <row r="970" spans="1:13" x14ac:dyDescent="0.25">
      <c r="A970" s="26"/>
      <c r="B970" s="26"/>
      <c r="C970" s="26"/>
      <c r="D970" s="27"/>
      <c r="E970" s="30" t="s">
        <v>15</v>
      </c>
      <c r="F970" s="26">
        <v>-1</v>
      </c>
      <c r="G970" s="32">
        <v>1.35</v>
      </c>
      <c r="H970" s="32"/>
      <c r="I970" s="32"/>
      <c r="J970" s="33">
        <f t="shared" si="114"/>
        <v>-1.35</v>
      </c>
      <c r="K970" s="26"/>
      <c r="L970" s="26"/>
      <c r="M970" s="26"/>
    </row>
    <row r="971" spans="1:13" x14ac:dyDescent="0.25">
      <c r="A971" s="26"/>
      <c r="B971" s="26"/>
      <c r="C971" s="26"/>
      <c r="D971" s="27"/>
      <c r="E971" s="30" t="s">
        <v>597</v>
      </c>
      <c r="F971" s="26">
        <v>1</v>
      </c>
      <c r="G971" s="32">
        <v>27.25</v>
      </c>
      <c r="H971" s="32"/>
      <c r="I971" s="32"/>
      <c r="J971" s="33">
        <f t="shared" si="114"/>
        <v>27.25</v>
      </c>
      <c r="K971" s="26"/>
      <c r="L971" s="26"/>
      <c r="M971" s="26"/>
    </row>
    <row r="972" spans="1:13" x14ac:dyDescent="0.25">
      <c r="A972" s="26"/>
      <c r="B972" s="26"/>
      <c r="C972" s="26"/>
      <c r="D972" s="27"/>
      <c r="E972" s="30" t="s">
        <v>15</v>
      </c>
      <c r="F972" s="26">
        <v>-1</v>
      </c>
      <c r="G972" s="32">
        <v>1</v>
      </c>
      <c r="H972" s="32"/>
      <c r="I972" s="32"/>
      <c r="J972" s="33">
        <f t="shared" si="114"/>
        <v>-1</v>
      </c>
      <c r="K972" s="26"/>
      <c r="L972" s="26"/>
      <c r="M972" s="26"/>
    </row>
    <row r="973" spans="1:13" x14ac:dyDescent="0.25">
      <c r="A973" s="26"/>
      <c r="B973" s="26"/>
      <c r="C973" s="26"/>
      <c r="D973" s="27"/>
      <c r="E973" s="30" t="s">
        <v>476</v>
      </c>
      <c r="F973" s="26">
        <v>1</v>
      </c>
      <c r="G973" s="32">
        <v>16.84</v>
      </c>
      <c r="H973" s="32"/>
      <c r="I973" s="32"/>
      <c r="J973" s="33">
        <f t="shared" si="114"/>
        <v>16.84</v>
      </c>
      <c r="K973" s="26"/>
      <c r="L973" s="26"/>
      <c r="M973" s="26"/>
    </row>
    <row r="974" spans="1:13" x14ac:dyDescent="0.25">
      <c r="A974" s="26"/>
      <c r="B974" s="26"/>
      <c r="C974" s="26"/>
      <c r="D974" s="27"/>
      <c r="E974" s="30" t="s">
        <v>15</v>
      </c>
      <c r="F974" s="26">
        <v>-2</v>
      </c>
      <c r="G974" s="32">
        <v>1.1000000000000001</v>
      </c>
      <c r="H974" s="32"/>
      <c r="I974" s="32"/>
      <c r="J974" s="33">
        <f t="shared" si="114"/>
        <v>-2.2000000000000002</v>
      </c>
      <c r="K974" s="26"/>
      <c r="L974" s="26"/>
      <c r="M974" s="26"/>
    </row>
    <row r="975" spans="1:13" x14ac:dyDescent="0.25">
      <c r="A975" s="26"/>
      <c r="B975" s="26"/>
      <c r="C975" s="26"/>
      <c r="D975" s="27"/>
      <c r="E975" s="30" t="s">
        <v>598</v>
      </c>
      <c r="F975" s="26">
        <v>1</v>
      </c>
      <c r="G975" s="32">
        <v>16.84</v>
      </c>
      <c r="H975" s="32"/>
      <c r="I975" s="32"/>
      <c r="J975" s="33">
        <f t="shared" si="114"/>
        <v>16.84</v>
      </c>
      <c r="K975" s="26"/>
      <c r="L975" s="26"/>
      <c r="M975" s="26"/>
    </row>
    <row r="976" spans="1:13" x14ac:dyDescent="0.25">
      <c r="A976" s="26"/>
      <c r="B976" s="26"/>
      <c r="C976" s="26"/>
      <c r="D976" s="27"/>
      <c r="E976" s="30" t="s">
        <v>15</v>
      </c>
      <c r="F976" s="26">
        <v>-2</v>
      </c>
      <c r="G976" s="32">
        <v>1.1000000000000001</v>
      </c>
      <c r="H976" s="32"/>
      <c r="I976" s="32"/>
      <c r="J976" s="33">
        <f t="shared" si="114"/>
        <v>-2.2000000000000002</v>
      </c>
      <c r="K976" s="26"/>
      <c r="L976" s="26"/>
      <c r="M976" s="26"/>
    </row>
    <row r="977" spans="1:15" x14ac:dyDescent="0.25">
      <c r="A977" s="26"/>
      <c r="B977" s="26"/>
      <c r="C977" s="26"/>
      <c r="D977" s="27"/>
      <c r="E977" s="30" t="s">
        <v>599</v>
      </c>
      <c r="F977" s="26">
        <v>1</v>
      </c>
      <c r="G977" s="32">
        <v>18.010000000000002</v>
      </c>
      <c r="H977" s="32"/>
      <c r="I977" s="32"/>
      <c r="J977" s="33">
        <f t="shared" si="114"/>
        <v>18.010000000000002</v>
      </c>
      <c r="K977" s="26"/>
      <c r="L977" s="26"/>
      <c r="M977" s="26"/>
    </row>
    <row r="978" spans="1:15" x14ac:dyDescent="0.25">
      <c r="A978" s="26"/>
      <c r="B978" s="26"/>
      <c r="C978" s="26"/>
      <c r="D978" s="27"/>
      <c r="E978" s="30" t="s">
        <v>15</v>
      </c>
      <c r="F978" s="26">
        <v>-2</v>
      </c>
      <c r="G978" s="32">
        <v>1.1000000000000001</v>
      </c>
      <c r="H978" s="32"/>
      <c r="I978" s="32"/>
      <c r="J978" s="33">
        <f t="shared" si="114"/>
        <v>-2.2000000000000002</v>
      </c>
      <c r="K978" s="26"/>
      <c r="L978" s="26"/>
      <c r="M978" s="26"/>
    </row>
    <row r="979" spans="1:15" x14ac:dyDescent="0.25">
      <c r="A979" s="26"/>
      <c r="B979" s="26"/>
      <c r="C979" s="26"/>
      <c r="D979" s="27"/>
      <c r="E979" s="30" t="s">
        <v>600</v>
      </c>
      <c r="F979" s="26">
        <v>1</v>
      </c>
      <c r="G979" s="32">
        <v>11.1</v>
      </c>
      <c r="H979" s="32"/>
      <c r="I979" s="32"/>
      <c r="J979" s="33">
        <f t="shared" si="114"/>
        <v>11.1</v>
      </c>
      <c r="K979" s="26"/>
      <c r="L979" s="26"/>
      <c r="M979" s="26"/>
    </row>
    <row r="980" spans="1:15" x14ac:dyDescent="0.25">
      <c r="A980" s="26"/>
      <c r="B980" s="26"/>
      <c r="C980" s="26"/>
      <c r="D980" s="27"/>
      <c r="E980" s="30" t="s">
        <v>15</v>
      </c>
      <c r="F980" s="26">
        <v>1</v>
      </c>
      <c r="G980" s="32">
        <v>2</v>
      </c>
      <c r="H980" s="32"/>
      <c r="I980" s="32"/>
      <c r="J980" s="33">
        <f t="shared" si="114"/>
        <v>2</v>
      </c>
      <c r="K980" s="26"/>
      <c r="L980" s="26"/>
      <c r="M980" s="26"/>
    </row>
    <row r="981" spans="1:15" x14ac:dyDescent="0.25">
      <c r="A981" s="26"/>
      <c r="B981" s="26"/>
      <c r="C981" s="26"/>
      <c r="D981" s="27"/>
      <c r="E981" s="30" t="s">
        <v>15</v>
      </c>
      <c r="F981" s="26">
        <v>-1</v>
      </c>
      <c r="G981" s="32">
        <v>1</v>
      </c>
      <c r="H981" s="32"/>
      <c r="I981" s="32"/>
      <c r="J981" s="33">
        <f t="shared" si="114"/>
        <v>-1</v>
      </c>
      <c r="K981" s="26"/>
      <c r="L981" s="26"/>
      <c r="M981" s="26"/>
    </row>
    <row r="982" spans="1:15" x14ac:dyDescent="0.25">
      <c r="A982" s="26"/>
      <c r="B982" s="26"/>
      <c r="C982" s="26"/>
      <c r="D982" s="27"/>
      <c r="E982" s="30" t="s">
        <v>601</v>
      </c>
      <c r="F982" s="26">
        <v>1</v>
      </c>
      <c r="G982" s="32">
        <v>17.170000000000002</v>
      </c>
      <c r="H982" s="32"/>
      <c r="I982" s="32"/>
      <c r="J982" s="33">
        <f t="shared" si="114"/>
        <v>17.170000000000002</v>
      </c>
      <c r="K982" s="26"/>
      <c r="L982" s="26"/>
      <c r="M982" s="26"/>
    </row>
    <row r="983" spans="1:15" x14ac:dyDescent="0.25">
      <c r="A983" s="26"/>
      <c r="B983" s="26"/>
      <c r="C983" s="26"/>
      <c r="D983" s="27"/>
      <c r="E983" s="30" t="s">
        <v>15</v>
      </c>
      <c r="F983" s="26">
        <v>-2</v>
      </c>
      <c r="G983" s="32">
        <v>1.1000000000000001</v>
      </c>
      <c r="H983" s="32"/>
      <c r="I983" s="32"/>
      <c r="J983" s="33">
        <f t="shared" si="114"/>
        <v>-2.2000000000000002</v>
      </c>
      <c r="K983" s="26"/>
      <c r="L983" s="26"/>
      <c r="M983" s="26"/>
    </row>
    <row r="984" spans="1:15" x14ac:dyDescent="0.25">
      <c r="A984" s="26"/>
      <c r="B984" s="26"/>
      <c r="C984" s="26"/>
      <c r="D984" s="27"/>
      <c r="E984" s="30" t="s">
        <v>602</v>
      </c>
      <c r="F984" s="26">
        <v>1</v>
      </c>
      <c r="G984" s="32">
        <v>16.440000000000001</v>
      </c>
      <c r="H984" s="32"/>
      <c r="I984" s="32"/>
      <c r="J984" s="33">
        <f t="shared" si="114"/>
        <v>16.440000000000001</v>
      </c>
      <c r="K984" s="26"/>
      <c r="L984" s="26"/>
      <c r="M984" s="26"/>
    </row>
    <row r="985" spans="1:15" x14ac:dyDescent="0.25">
      <c r="A985" s="26"/>
      <c r="B985" s="26"/>
      <c r="C985" s="26"/>
      <c r="D985" s="27"/>
      <c r="E985" s="30" t="s">
        <v>15</v>
      </c>
      <c r="F985" s="26">
        <v>-2</v>
      </c>
      <c r="G985" s="32">
        <v>1.1000000000000001</v>
      </c>
      <c r="H985" s="32"/>
      <c r="I985" s="32"/>
      <c r="J985" s="33">
        <f t="shared" si="114"/>
        <v>-2.2000000000000002</v>
      </c>
      <c r="K985" s="26"/>
      <c r="L985" s="26"/>
      <c r="M985" s="26"/>
    </row>
    <row r="986" spans="1:15" x14ac:dyDescent="0.25">
      <c r="A986" s="26"/>
      <c r="B986" s="26"/>
      <c r="C986" s="26"/>
      <c r="D986" s="27"/>
      <c r="E986" s="30" t="s">
        <v>601</v>
      </c>
      <c r="F986" s="26">
        <v>1</v>
      </c>
      <c r="G986" s="32">
        <v>19.7</v>
      </c>
      <c r="H986" s="32"/>
      <c r="I986" s="32"/>
      <c r="J986" s="33">
        <f t="shared" si="114"/>
        <v>19.7</v>
      </c>
      <c r="K986" s="26"/>
      <c r="L986" s="26"/>
      <c r="M986" s="26"/>
    </row>
    <row r="987" spans="1:15" x14ac:dyDescent="0.25">
      <c r="A987" s="26"/>
      <c r="B987" s="26"/>
      <c r="C987" s="26"/>
      <c r="D987" s="27"/>
      <c r="E987" s="30" t="s">
        <v>15</v>
      </c>
      <c r="F987" s="26">
        <v>-2</v>
      </c>
      <c r="G987" s="32">
        <v>1.1000000000000001</v>
      </c>
      <c r="H987" s="32"/>
      <c r="I987" s="32"/>
      <c r="J987" s="33">
        <f t="shared" si="114"/>
        <v>-2.2000000000000002</v>
      </c>
      <c r="K987" s="26"/>
      <c r="L987" s="26"/>
      <c r="M987" s="26"/>
    </row>
    <row r="988" spans="1:15" x14ac:dyDescent="0.25">
      <c r="A988" s="26"/>
      <c r="B988" s="26"/>
      <c r="C988" s="26"/>
      <c r="D988" s="27"/>
      <c r="E988" s="30" t="s">
        <v>603</v>
      </c>
      <c r="F988" s="26"/>
      <c r="G988" s="32"/>
      <c r="H988" s="32"/>
      <c r="I988" s="32"/>
      <c r="J988" s="33">
        <f t="shared" si="114"/>
        <v>0</v>
      </c>
      <c r="K988" s="26"/>
      <c r="L988" s="26"/>
      <c r="M988" s="26"/>
    </row>
    <row r="989" spans="1:15" x14ac:dyDescent="0.25">
      <c r="A989" s="26"/>
      <c r="B989" s="26"/>
      <c r="C989" s="26"/>
      <c r="D989" s="27"/>
      <c r="E989" s="30" t="s">
        <v>549</v>
      </c>
      <c r="F989" s="26">
        <v>2</v>
      </c>
      <c r="G989" s="32">
        <v>4</v>
      </c>
      <c r="H989" s="32"/>
      <c r="I989" s="32"/>
      <c r="J989" s="33">
        <f t="shared" si="114"/>
        <v>8</v>
      </c>
      <c r="K989" s="26"/>
      <c r="L989" s="26"/>
      <c r="M989" s="26"/>
    </row>
    <row r="990" spans="1:15" x14ac:dyDescent="0.25">
      <c r="A990" s="26"/>
      <c r="B990" s="26"/>
      <c r="C990" s="26"/>
      <c r="D990" s="27"/>
      <c r="E990" s="30" t="s">
        <v>544</v>
      </c>
      <c r="F990" s="26">
        <v>2</v>
      </c>
      <c r="G990" s="32">
        <v>3</v>
      </c>
      <c r="H990" s="32"/>
      <c r="I990" s="32"/>
      <c r="J990" s="33">
        <f t="shared" si="114"/>
        <v>6</v>
      </c>
      <c r="K990" s="26"/>
      <c r="L990" s="26"/>
      <c r="M990" s="26"/>
    </row>
    <row r="991" spans="1:15" x14ac:dyDescent="0.25">
      <c r="A991" s="26"/>
      <c r="B991" s="26"/>
      <c r="C991" s="26"/>
      <c r="D991" s="27"/>
      <c r="E991" s="26"/>
      <c r="F991" s="26"/>
      <c r="G991" s="26"/>
      <c r="H991" s="26"/>
      <c r="I991" s="26"/>
      <c r="J991" s="28" t="s">
        <v>604</v>
      </c>
      <c r="K991" s="29">
        <f>SUM(J952:J990)</f>
        <v>268.49</v>
      </c>
      <c r="L991" s="20"/>
      <c r="M991" s="29">
        <f>ROUND(L991*K991,2)</f>
        <v>0</v>
      </c>
      <c r="N991" s="58" t="str">
        <f t="shared" ref="N991" si="115">IF(L991&lt;=0,"INDICAR PRECIO","PRECIO INDICADO")</f>
        <v>INDICAR PRECIO</v>
      </c>
      <c r="O991" s="58"/>
    </row>
    <row r="992" spans="1:15" ht="3" customHeight="1" x14ac:dyDescent="0.25">
      <c r="A992" s="50"/>
      <c r="B992" s="50"/>
      <c r="C992" s="50"/>
      <c r="D992" s="51"/>
      <c r="E992" s="50"/>
      <c r="F992" s="50"/>
      <c r="G992" s="50"/>
      <c r="H992" s="50"/>
      <c r="I992" s="50"/>
      <c r="J992" s="50"/>
      <c r="K992" s="50"/>
      <c r="L992" s="50"/>
      <c r="M992" s="50"/>
    </row>
    <row r="993" spans="1:13" x14ac:dyDescent="0.25">
      <c r="A993" s="26"/>
      <c r="B993" s="26"/>
      <c r="C993" s="26"/>
      <c r="D993" s="27"/>
      <c r="E993" s="26"/>
      <c r="F993" s="26"/>
      <c r="G993" s="26"/>
      <c r="H993" s="26"/>
      <c r="I993" s="26"/>
      <c r="J993" s="28" t="s">
        <v>605</v>
      </c>
      <c r="K993" s="32">
        <v>1</v>
      </c>
      <c r="L993" s="29">
        <f>M794+M803+M813+M832+M837+M849+M856+M862+M877+M890+M907+M912+M929+M948+M991</f>
        <v>0</v>
      </c>
      <c r="M993" s="29">
        <f>ROUND(L993*K993,2)</f>
        <v>0</v>
      </c>
    </row>
    <row r="994" spans="1:13" ht="3" customHeight="1" x14ac:dyDescent="0.25">
      <c r="A994" s="50"/>
      <c r="B994" s="50"/>
      <c r="C994" s="50"/>
      <c r="D994" s="51"/>
      <c r="E994" s="50"/>
      <c r="F994" s="50"/>
      <c r="G994" s="50"/>
      <c r="H994" s="50"/>
      <c r="I994" s="50"/>
      <c r="J994" s="50"/>
      <c r="K994" s="50"/>
      <c r="L994" s="50"/>
      <c r="M994" s="50"/>
    </row>
    <row r="995" spans="1:13" x14ac:dyDescent="0.25">
      <c r="A995" s="47" t="s">
        <v>606</v>
      </c>
      <c r="B995" s="47" t="s">
        <v>14</v>
      </c>
      <c r="C995" s="47" t="s">
        <v>15</v>
      </c>
      <c r="D995" s="48" t="s">
        <v>607</v>
      </c>
      <c r="E995" s="49"/>
      <c r="F995" s="49"/>
      <c r="G995" s="49"/>
      <c r="H995" s="49"/>
      <c r="I995" s="49"/>
      <c r="J995" s="49"/>
      <c r="K995" s="29">
        <f>K1052</f>
        <v>1</v>
      </c>
      <c r="L995" s="29">
        <f>L1052</f>
        <v>0</v>
      </c>
      <c r="M995" s="29">
        <f>M1052</f>
        <v>0</v>
      </c>
    </row>
    <row r="996" spans="1:13" x14ac:dyDescent="0.25">
      <c r="A996" s="26"/>
      <c r="B996" s="26"/>
      <c r="C996" s="26"/>
      <c r="D996" s="27"/>
      <c r="E996" s="26"/>
      <c r="F996" s="26"/>
      <c r="G996" s="26"/>
      <c r="H996" s="26"/>
      <c r="I996" s="26"/>
      <c r="J996" s="26"/>
      <c r="K996" s="26"/>
      <c r="L996" s="26"/>
      <c r="M996" s="26"/>
    </row>
    <row r="997" spans="1:13" x14ac:dyDescent="0.25">
      <c r="A997" s="28" t="s">
        <v>608</v>
      </c>
      <c r="B997" s="30" t="s">
        <v>20</v>
      </c>
      <c r="C997" s="30" t="s">
        <v>21</v>
      </c>
      <c r="D997" s="31" t="s">
        <v>609</v>
      </c>
      <c r="E997" s="26"/>
      <c r="F997" s="26"/>
      <c r="G997" s="26"/>
      <c r="H997" s="26"/>
      <c r="I997" s="26"/>
      <c r="J997" s="26"/>
      <c r="K997" s="33">
        <f>K1020</f>
        <v>132.65</v>
      </c>
      <c r="L997" s="33">
        <f>L1020</f>
        <v>0</v>
      </c>
      <c r="M997" s="33">
        <f>M1020</f>
        <v>0</v>
      </c>
    </row>
    <row r="998" spans="1:13" ht="90" x14ac:dyDescent="0.25">
      <c r="A998" s="26"/>
      <c r="B998" s="26"/>
      <c r="C998" s="26"/>
      <c r="D998" s="27" t="s">
        <v>610</v>
      </c>
      <c r="E998" s="26"/>
      <c r="F998" s="26"/>
      <c r="G998" s="26"/>
      <c r="H998" s="26"/>
      <c r="I998" s="26"/>
      <c r="J998" s="26"/>
      <c r="K998" s="26"/>
      <c r="L998" s="26"/>
      <c r="M998" s="26"/>
    </row>
    <row r="999" spans="1:13" x14ac:dyDescent="0.25">
      <c r="A999" s="26"/>
      <c r="B999" s="26"/>
      <c r="C999" s="26"/>
      <c r="D999" s="27"/>
      <c r="E999" s="30" t="s">
        <v>441</v>
      </c>
      <c r="F999" s="26">
        <v>1</v>
      </c>
      <c r="G999" s="32">
        <v>7.18</v>
      </c>
      <c r="H999" s="32"/>
      <c r="I999" s="32">
        <v>2.5</v>
      </c>
      <c r="J999" s="33">
        <f t="shared" ref="J999:J1019" si="116">F999*(G999+ (G999= 0))*(H999+ (H999= 0))*(I999+ (I999= 0))</f>
        <v>17.95</v>
      </c>
      <c r="K999" s="26"/>
      <c r="L999" s="26"/>
      <c r="M999" s="26"/>
    </row>
    <row r="1000" spans="1:13" x14ac:dyDescent="0.25">
      <c r="A1000" s="26"/>
      <c r="B1000" s="26"/>
      <c r="C1000" s="26"/>
      <c r="D1000" s="27"/>
      <c r="E1000" s="30" t="s">
        <v>15</v>
      </c>
      <c r="F1000" s="26">
        <v>1</v>
      </c>
      <c r="G1000" s="32">
        <v>7.58</v>
      </c>
      <c r="H1000" s="32"/>
      <c r="I1000" s="32">
        <v>2.5</v>
      </c>
      <c r="J1000" s="33">
        <f t="shared" si="116"/>
        <v>18.95</v>
      </c>
      <c r="K1000" s="26"/>
      <c r="L1000" s="26"/>
      <c r="M1000" s="26"/>
    </row>
    <row r="1001" spans="1:13" x14ac:dyDescent="0.25">
      <c r="A1001" s="26"/>
      <c r="B1001" s="26"/>
      <c r="C1001" s="26"/>
      <c r="D1001" s="27"/>
      <c r="E1001" s="30" t="s">
        <v>348</v>
      </c>
      <c r="F1001" s="26">
        <v>-3</v>
      </c>
      <c r="G1001" s="32">
        <v>1.1000000000000001</v>
      </c>
      <c r="H1001" s="32"/>
      <c r="I1001" s="32">
        <v>2.1</v>
      </c>
      <c r="J1001" s="33">
        <f t="shared" si="116"/>
        <v>-6.93</v>
      </c>
      <c r="K1001" s="26"/>
      <c r="L1001" s="26"/>
      <c r="M1001" s="26"/>
    </row>
    <row r="1002" spans="1:13" x14ac:dyDescent="0.25">
      <c r="A1002" s="26"/>
      <c r="B1002" s="26"/>
      <c r="C1002" s="26"/>
      <c r="D1002" s="27"/>
      <c r="E1002" s="30" t="s">
        <v>442</v>
      </c>
      <c r="F1002" s="26">
        <v>1</v>
      </c>
      <c r="G1002" s="32">
        <v>7.18</v>
      </c>
      <c r="H1002" s="32"/>
      <c r="I1002" s="32">
        <v>2.5</v>
      </c>
      <c r="J1002" s="33">
        <f t="shared" si="116"/>
        <v>17.95</v>
      </c>
      <c r="K1002" s="26"/>
      <c r="L1002" s="26"/>
      <c r="M1002" s="26"/>
    </row>
    <row r="1003" spans="1:13" x14ac:dyDescent="0.25">
      <c r="A1003" s="26"/>
      <c r="B1003" s="26"/>
      <c r="C1003" s="26"/>
      <c r="D1003" s="27"/>
      <c r="E1003" s="30" t="s">
        <v>15</v>
      </c>
      <c r="F1003" s="26">
        <v>1</v>
      </c>
      <c r="G1003" s="32">
        <v>7.49</v>
      </c>
      <c r="H1003" s="32"/>
      <c r="I1003" s="32">
        <v>2.5</v>
      </c>
      <c r="J1003" s="33">
        <f t="shared" si="116"/>
        <v>18.73</v>
      </c>
      <c r="K1003" s="26"/>
      <c r="L1003" s="26"/>
      <c r="M1003" s="26"/>
    </row>
    <row r="1004" spans="1:13" x14ac:dyDescent="0.25">
      <c r="A1004" s="26"/>
      <c r="B1004" s="26"/>
      <c r="C1004" s="26"/>
      <c r="D1004" s="27"/>
      <c r="E1004" s="30" t="s">
        <v>15</v>
      </c>
      <c r="F1004" s="26">
        <v>-3</v>
      </c>
      <c r="G1004" s="32">
        <v>1.1000000000000001</v>
      </c>
      <c r="H1004" s="32"/>
      <c r="I1004" s="32">
        <v>2.1</v>
      </c>
      <c r="J1004" s="33">
        <f t="shared" si="116"/>
        <v>-6.93</v>
      </c>
      <c r="K1004" s="26"/>
      <c r="L1004" s="26"/>
      <c r="M1004" s="26"/>
    </row>
    <row r="1005" spans="1:13" x14ac:dyDescent="0.25">
      <c r="A1005" s="26"/>
      <c r="B1005" s="26"/>
      <c r="C1005" s="26"/>
      <c r="D1005" s="27"/>
      <c r="E1005" s="30" t="s">
        <v>240</v>
      </c>
      <c r="F1005" s="26">
        <v>1</v>
      </c>
      <c r="G1005" s="32">
        <v>6.98</v>
      </c>
      <c r="H1005" s="32"/>
      <c r="I1005" s="32">
        <v>2.5</v>
      </c>
      <c r="J1005" s="33">
        <f t="shared" si="116"/>
        <v>17.45</v>
      </c>
      <c r="K1005" s="26"/>
      <c r="L1005" s="26"/>
      <c r="M1005" s="26"/>
    </row>
    <row r="1006" spans="1:13" x14ac:dyDescent="0.25">
      <c r="A1006" s="26"/>
      <c r="B1006" s="26"/>
      <c r="C1006" s="26"/>
      <c r="D1006" s="27"/>
      <c r="E1006" s="30" t="s">
        <v>15</v>
      </c>
      <c r="F1006" s="26">
        <v>1</v>
      </c>
      <c r="G1006" s="32">
        <v>5.62</v>
      </c>
      <c r="H1006" s="32"/>
      <c r="I1006" s="32">
        <v>2.5</v>
      </c>
      <c r="J1006" s="33">
        <f t="shared" si="116"/>
        <v>14.05</v>
      </c>
      <c r="K1006" s="26"/>
      <c r="L1006" s="26"/>
      <c r="M1006" s="26"/>
    </row>
    <row r="1007" spans="1:13" x14ac:dyDescent="0.25">
      <c r="A1007" s="26"/>
      <c r="B1007" s="26"/>
      <c r="C1007" s="26"/>
      <c r="D1007" s="27"/>
      <c r="E1007" s="30" t="s">
        <v>349</v>
      </c>
      <c r="F1007" s="26">
        <v>-1</v>
      </c>
      <c r="G1007" s="32">
        <v>1</v>
      </c>
      <c r="H1007" s="32"/>
      <c r="I1007" s="32">
        <v>2.1</v>
      </c>
      <c r="J1007" s="33">
        <f t="shared" si="116"/>
        <v>-2.1</v>
      </c>
      <c r="K1007" s="26"/>
      <c r="L1007" s="26"/>
      <c r="M1007" s="26"/>
    </row>
    <row r="1008" spans="1:13" x14ac:dyDescent="0.25">
      <c r="A1008" s="26"/>
      <c r="B1008" s="26"/>
      <c r="C1008" s="26"/>
      <c r="D1008" s="27"/>
      <c r="E1008" s="30" t="s">
        <v>347</v>
      </c>
      <c r="F1008" s="26">
        <v>-2</v>
      </c>
      <c r="G1008" s="32">
        <v>0.87</v>
      </c>
      <c r="H1008" s="32"/>
      <c r="I1008" s="32">
        <v>2.1</v>
      </c>
      <c r="J1008" s="33">
        <f t="shared" si="116"/>
        <v>-3.65</v>
      </c>
      <c r="K1008" s="26"/>
      <c r="L1008" s="26"/>
      <c r="M1008" s="26"/>
    </row>
    <row r="1009" spans="1:15" x14ac:dyDescent="0.25">
      <c r="A1009" s="26"/>
      <c r="B1009" s="26"/>
      <c r="C1009" s="26"/>
      <c r="D1009" s="27"/>
      <c r="E1009" s="30" t="s">
        <v>241</v>
      </c>
      <c r="F1009" s="26">
        <v>1</v>
      </c>
      <c r="G1009" s="32">
        <v>5.83</v>
      </c>
      <c r="H1009" s="32"/>
      <c r="I1009" s="32">
        <v>2.5</v>
      </c>
      <c r="J1009" s="33">
        <f t="shared" si="116"/>
        <v>14.58</v>
      </c>
      <c r="K1009" s="26"/>
      <c r="L1009" s="26"/>
      <c r="M1009" s="26"/>
    </row>
    <row r="1010" spans="1:15" x14ac:dyDescent="0.25">
      <c r="A1010" s="26"/>
      <c r="B1010" s="26"/>
      <c r="C1010" s="26"/>
      <c r="D1010" s="27"/>
      <c r="E1010" s="30" t="s">
        <v>15</v>
      </c>
      <c r="F1010" s="26">
        <v>1</v>
      </c>
      <c r="G1010" s="32">
        <v>5.6</v>
      </c>
      <c r="H1010" s="32"/>
      <c r="I1010" s="32">
        <v>2.5</v>
      </c>
      <c r="J1010" s="33">
        <f t="shared" si="116"/>
        <v>14</v>
      </c>
      <c r="K1010" s="26"/>
      <c r="L1010" s="26"/>
      <c r="M1010" s="26"/>
    </row>
    <row r="1011" spans="1:15" x14ac:dyDescent="0.25">
      <c r="A1011" s="26"/>
      <c r="B1011" s="26"/>
      <c r="C1011" s="26"/>
      <c r="D1011" s="27"/>
      <c r="E1011" s="30" t="s">
        <v>349</v>
      </c>
      <c r="F1011" s="26">
        <v>-1</v>
      </c>
      <c r="G1011" s="32">
        <v>1</v>
      </c>
      <c r="H1011" s="32"/>
      <c r="I1011" s="32">
        <v>2.1</v>
      </c>
      <c r="J1011" s="33">
        <f t="shared" si="116"/>
        <v>-2.1</v>
      </c>
      <c r="K1011" s="26"/>
      <c r="L1011" s="26"/>
      <c r="M1011" s="26"/>
    </row>
    <row r="1012" spans="1:15" x14ac:dyDescent="0.25">
      <c r="A1012" s="26"/>
      <c r="B1012" s="26"/>
      <c r="C1012" s="26"/>
      <c r="D1012" s="27"/>
      <c r="E1012" s="30" t="s">
        <v>347</v>
      </c>
      <c r="F1012" s="26">
        <v>-2</v>
      </c>
      <c r="G1012" s="32">
        <v>0.87</v>
      </c>
      <c r="H1012" s="32"/>
      <c r="I1012" s="32">
        <v>2.1</v>
      </c>
      <c r="J1012" s="33">
        <f t="shared" si="116"/>
        <v>-3.65</v>
      </c>
      <c r="K1012" s="26"/>
      <c r="L1012" s="26"/>
      <c r="M1012" s="26"/>
    </row>
    <row r="1013" spans="1:15" x14ac:dyDescent="0.25">
      <c r="A1013" s="26"/>
      <c r="B1013" s="26"/>
      <c r="C1013" s="26"/>
      <c r="D1013" s="27"/>
      <c r="E1013" s="30" t="s">
        <v>227</v>
      </c>
      <c r="F1013" s="26">
        <v>1</v>
      </c>
      <c r="G1013" s="32">
        <v>6.84</v>
      </c>
      <c r="H1013" s="32"/>
      <c r="I1013" s="32">
        <v>2.5</v>
      </c>
      <c r="J1013" s="33">
        <f t="shared" si="116"/>
        <v>17.100000000000001</v>
      </c>
      <c r="K1013" s="26"/>
      <c r="L1013" s="26"/>
      <c r="M1013" s="26"/>
    </row>
    <row r="1014" spans="1:15" x14ac:dyDescent="0.25">
      <c r="A1014" s="26"/>
      <c r="B1014" s="26"/>
      <c r="C1014" s="26"/>
      <c r="D1014" s="27"/>
      <c r="E1014" s="30" t="s">
        <v>443</v>
      </c>
      <c r="F1014" s="26">
        <v>-1</v>
      </c>
      <c r="G1014" s="32">
        <v>6.94</v>
      </c>
      <c r="H1014" s="32"/>
      <c r="I1014" s="32">
        <v>2.5</v>
      </c>
      <c r="J1014" s="33">
        <f t="shared" si="116"/>
        <v>-17.350000000000001</v>
      </c>
      <c r="K1014" s="26"/>
      <c r="L1014" s="26"/>
      <c r="M1014" s="26"/>
    </row>
    <row r="1015" spans="1:15" x14ac:dyDescent="0.25">
      <c r="A1015" s="26"/>
      <c r="B1015" s="26"/>
      <c r="C1015" s="26"/>
      <c r="D1015" s="27"/>
      <c r="E1015" s="30" t="s">
        <v>348</v>
      </c>
      <c r="F1015" s="26">
        <v>-2</v>
      </c>
      <c r="G1015" s="32">
        <v>1.1000000000000001</v>
      </c>
      <c r="H1015" s="32"/>
      <c r="I1015" s="32">
        <v>2.1</v>
      </c>
      <c r="J1015" s="33">
        <f t="shared" si="116"/>
        <v>-4.62</v>
      </c>
      <c r="K1015" s="26"/>
      <c r="L1015" s="26"/>
      <c r="M1015" s="26"/>
    </row>
    <row r="1016" spans="1:15" x14ac:dyDescent="0.25">
      <c r="A1016" s="26"/>
      <c r="B1016" s="26"/>
      <c r="C1016" s="26"/>
      <c r="D1016" s="27"/>
      <c r="E1016" s="30" t="s">
        <v>444</v>
      </c>
      <c r="F1016" s="26">
        <v>1</v>
      </c>
      <c r="G1016" s="32">
        <v>5.45</v>
      </c>
      <c r="H1016" s="32"/>
      <c r="I1016" s="32">
        <v>2.5</v>
      </c>
      <c r="J1016" s="33">
        <f t="shared" si="116"/>
        <v>13.63</v>
      </c>
      <c r="K1016" s="26"/>
      <c r="L1016" s="26"/>
      <c r="M1016" s="26"/>
    </row>
    <row r="1017" spans="1:15" x14ac:dyDescent="0.25">
      <c r="A1017" s="26"/>
      <c r="B1017" s="26"/>
      <c r="C1017" s="26"/>
      <c r="D1017" s="27"/>
      <c r="E1017" s="30" t="s">
        <v>15</v>
      </c>
      <c r="F1017" s="26">
        <v>2</v>
      </c>
      <c r="G1017" s="32">
        <v>5</v>
      </c>
      <c r="H1017" s="32"/>
      <c r="I1017" s="32">
        <v>2.5</v>
      </c>
      <c r="J1017" s="33">
        <f t="shared" si="116"/>
        <v>25</v>
      </c>
      <c r="K1017" s="26"/>
      <c r="L1017" s="26"/>
      <c r="M1017" s="26"/>
    </row>
    <row r="1018" spans="1:15" x14ac:dyDescent="0.25">
      <c r="A1018" s="26"/>
      <c r="B1018" s="26"/>
      <c r="C1018" s="26"/>
      <c r="D1018" s="27"/>
      <c r="E1018" s="30" t="s">
        <v>349</v>
      </c>
      <c r="F1018" s="26">
        <v>-1</v>
      </c>
      <c r="G1018" s="32">
        <v>1</v>
      </c>
      <c r="H1018" s="32"/>
      <c r="I1018" s="32">
        <v>2.1</v>
      </c>
      <c r="J1018" s="33">
        <f t="shared" si="116"/>
        <v>-2.1</v>
      </c>
      <c r="K1018" s="26"/>
      <c r="L1018" s="26"/>
      <c r="M1018" s="26"/>
    </row>
    <row r="1019" spans="1:15" x14ac:dyDescent="0.25">
      <c r="A1019" s="26"/>
      <c r="B1019" s="26"/>
      <c r="C1019" s="26"/>
      <c r="D1019" s="27"/>
      <c r="E1019" s="30" t="s">
        <v>347</v>
      </c>
      <c r="F1019" s="26">
        <v>-4</v>
      </c>
      <c r="G1019" s="32">
        <v>0.87</v>
      </c>
      <c r="H1019" s="32"/>
      <c r="I1019" s="32">
        <v>2.1</v>
      </c>
      <c r="J1019" s="33">
        <f t="shared" si="116"/>
        <v>-7.31</v>
      </c>
      <c r="K1019" s="26"/>
      <c r="L1019" s="26"/>
      <c r="M1019" s="26"/>
    </row>
    <row r="1020" spans="1:15" x14ac:dyDescent="0.25">
      <c r="A1020" s="26"/>
      <c r="B1020" s="26"/>
      <c r="C1020" s="26"/>
      <c r="D1020" s="27"/>
      <c r="E1020" s="26"/>
      <c r="F1020" s="26"/>
      <c r="G1020" s="26"/>
      <c r="H1020" s="26"/>
      <c r="I1020" s="26"/>
      <c r="J1020" s="28" t="s">
        <v>611</v>
      </c>
      <c r="K1020" s="29">
        <f>SUM(J999:J1019)</f>
        <v>132.65</v>
      </c>
      <c r="L1020" s="20"/>
      <c r="M1020" s="29">
        <f>ROUND(L1020*K1020,2)</f>
        <v>0</v>
      </c>
      <c r="N1020" s="58" t="str">
        <f t="shared" ref="N1020" si="117">IF(L1020&lt;=0,"INDICAR PRECIO","PRECIO INDICADO")</f>
        <v>INDICAR PRECIO</v>
      </c>
      <c r="O1020" s="58"/>
    </row>
    <row r="1021" spans="1:15" ht="3" customHeight="1" x14ac:dyDescent="0.25">
      <c r="A1021" s="50"/>
      <c r="B1021" s="50"/>
      <c r="C1021" s="50"/>
      <c r="D1021" s="51"/>
      <c r="E1021" s="50"/>
      <c r="F1021" s="50"/>
      <c r="G1021" s="50"/>
      <c r="H1021" s="50"/>
      <c r="I1021" s="50"/>
      <c r="J1021" s="50"/>
      <c r="K1021" s="50"/>
      <c r="L1021" s="50"/>
      <c r="M1021" s="50"/>
    </row>
    <row r="1022" spans="1:15" x14ac:dyDescent="0.25">
      <c r="A1022" s="28" t="s">
        <v>612</v>
      </c>
      <c r="B1022" s="30" t="s">
        <v>20</v>
      </c>
      <c r="C1022" s="30" t="s">
        <v>21</v>
      </c>
      <c r="D1022" s="31" t="s">
        <v>613</v>
      </c>
      <c r="E1022" s="26"/>
      <c r="F1022" s="26"/>
      <c r="G1022" s="26"/>
      <c r="H1022" s="26"/>
      <c r="I1022" s="26"/>
      <c r="J1022" s="26"/>
      <c r="K1022" s="33">
        <f>K1035</f>
        <v>59.38</v>
      </c>
      <c r="L1022" s="33">
        <f>L1035</f>
        <v>0</v>
      </c>
      <c r="M1022" s="33">
        <f>M1035</f>
        <v>0</v>
      </c>
    </row>
    <row r="1023" spans="1:15" ht="101.25" x14ac:dyDescent="0.25">
      <c r="A1023" s="26"/>
      <c r="B1023" s="26"/>
      <c r="C1023" s="26"/>
      <c r="D1023" s="27" t="s">
        <v>614</v>
      </c>
      <c r="E1023" s="26"/>
      <c r="F1023" s="26"/>
      <c r="G1023" s="26"/>
      <c r="H1023" s="26"/>
      <c r="I1023" s="26"/>
      <c r="J1023" s="26"/>
      <c r="K1023" s="26"/>
      <c r="L1023" s="26"/>
      <c r="M1023" s="26"/>
    </row>
    <row r="1024" spans="1:15" x14ac:dyDescent="0.25">
      <c r="A1024" s="26"/>
      <c r="B1024" s="26"/>
      <c r="C1024" s="26"/>
      <c r="D1024" s="27"/>
      <c r="E1024" s="30" t="s">
        <v>441</v>
      </c>
      <c r="F1024" s="26">
        <v>1</v>
      </c>
      <c r="G1024" s="32">
        <v>2.2200000000000002</v>
      </c>
      <c r="H1024" s="32"/>
      <c r="I1024" s="32">
        <v>2.5</v>
      </c>
      <c r="J1024" s="33">
        <f t="shared" ref="J1024:J1034" si="118">F1024*(G1024+ (G1024= 0))*(H1024+ (H1024= 0))*(I1024+ (I1024= 0))</f>
        <v>5.55</v>
      </c>
      <c r="K1024" s="26"/>
      <c r="L1024" s="26"/>
      <c r="M1024" s="26"/>
    </row>
    <row r="1025" spans="1:15" x14ac:dyDescent="0.25">
      <c r="A1025" s="26"/>
      <c r="B1025" s="26"/>
      <c r="C1025" s="26"/>
      <c r="D1025" s="27"/>
      <c r="E1025" s="30" t="s">
        <v>15</v>
      </c>
      <c r="F1025" s="26">
        <v>1</v>
      </c>
      <c r="G1025" s="32">
        <v>2.35</v>
      </c>
      <c r="H1025" s="32"/>
      <c r="I1025" s="32">
        <v>2.5</v>
      </c>
      <c r="J1025" s="33">
        <f t="shared" si="118"/>
        <v>5.88</v>
      </c>
      <c r="K1025" s="26"/>
      <c r="L1025" s="26"/>
      <c r="M1025" s="26"/>
    </row>
    <row r="1026" spans="1:15" x14ac:dyDescent="0.25">
      <c r="A1026" s="26"/>
      <c r="B1026" s="26"/>
      <c r="C1026" s="26"/>
      <c r="D1026" s="27"/>
      <c r="E1026" s="30" t="s">
        <v>442</v>
      </c>
      <c r="F1026" s="26">
        <v>1</v>
      </c>
      <c r="G1026" s="32">
        <v>2.2999999999999998</v>
      </c>
      <c r="H1026" s="32"/>
      <c r="I1026" s="32">
        <v>2.5</v>
      </c>
      <c r="J1026" s="33">
        <f t="shared" si="118"/>
        <v>5.75</v>
      </c>
      <c r="K1026" s="26"/>
      <c r="L1026" s="26"/>
      <c r="M1026" s="26"/>
    </row>
    <row r="1027" spans="1:15" x14ac:dyDescent="0.25">
      <c r="A1027" s="26"/>
      <c r="B1027" s="26"/>
      <c r="C1027" s="26"/>
      <c r="D1027" s="27"/>
      <c r="E1027" s="30" t="s">
        <v>15</v>
      </c>
      <c r="F1027" s="26">
        <v>1</v>
      </c>
      <c r="G1027" s="32">
        <v>2.35</v>
      </c>
      <c r="H1027" s="32"/>
      <c r="I1027" s="32">
        <v>2.5</v>
      </c>
      <c r="J1027" s="33">
        <f t="shared" si="118"/>
        <v>5.88</v>
      </c>
      <c r="K1027" s="26"/>
      <c r="L1027" s="26"/>
      <c r="M1027" s="26"/>
    </row>
    <row r="1028" spans="1:15" x14ac:dyDescent="0.25">
      <c r="A1028" s="26"/>
      <c r="B1028" s="26"/>
      <c r="C1028" s="26"/>
      <c r="D1028" s="27"/>
      <c r="E1028" s="30" t="s">
        <v>240</v>
      </c>
      <c r="F1028" s="26">
        <v>1</v>
      </c>
      <c r="G1028" s="32">
        <v>1</v>
      </c>
      <c r="H1028" s="32"/>
      <c r="I1028" s="32">
        <v>2.5</v>
      </c>
      <c r="J1028" s="33">
        <f t="shared" si="118"/>
        <v>2.5</v>
      </c>
      <c r="K1028" s="26"/>
      <c r="L1028" s="26"/>
      <c r="M1028" s="26"/>
    </row>
    <row r="1029" spans="1:15" x14ac:dyDescent="0.25">
      <c r="A1029" s="26"/>
      <c r="B1029" s="26"/>
      <c r="C1029" s="26"/>
      <c r="D1029" s="27"/>
      <c r="E1029" s="30" t="s">
        <v>241</v>
      </c>
      <c r="F1029" s="26">
        <v>1</v>
      </c>
      <c r="G1029" s="32">
        <v>2</v>
      </c>
      <c r="H1029" s="32"/>
      <c r="I1029" s="32">
        <v>2.5</v>
      </c>
      <c r="J1029" s="33">
        <f t="shared" si="118"/>
        <v>5</v>
      </c>
      <c r="K1029" s="26"/>
      <c r="L1029" s="26"/>
      <c r="M1029" s="26"/>
    </row>
    <row r="1030" spans="1:15" x14ac:dyDescent="0.25">
      <c r="A1030" s="26"/>
      <c r="B1030" s="26"/>
      <c r="C1030" s="26"/>
      <c r="D1030" s="27"/>
      <c r="E1030" s="30" t="s">
        <v>227</v>
      </c>
      <c r="F1030" s="26">
        <v>1</v>
      </c>
      <c r="G1030" s="32">
        <v>2.19</v>
      </c>
      <c r="H1030" s="32"/>
      <c r="I1030" s="32">
        <v>2.5</v>
      </c>
      <c r="J1030" s="33">
        <f t="shared" si="118"/>
        <v>5.48</v>
      </c>
      <c r="K1030" s="26"/>
      <c r="L1030" s="26"/>
      <c r="M1030" s="26"/>
    </row>
    <row r="1031" spans="1:15" x14ac:dyDescent="0.25">
      <c r="A1031" s="26"/>
      <c r="B1031" s="26"/>
      <c r="C1031" s="26"/>
      <c r="D1031" s="27"/>
      <c r="E1031" s="30" t="s">
        <v>443</v>
      </c>
      <c r="F1031" s="26">
        <v>1</v>
      </c>
      <c r="G1031" s="32">
        <v>2.19</v>
      </c>
      <c r="H1031" s="32"/>
      <c r="I1031" s="32">
        <v>2.5</v>
      </c>
      <c r="J1031" s="33">
        <f t="shared" si="118"/>
        <v>5.48</v>
      </c>
      <c r="K1031" s="26"/>
      <c r="L1031" s="26"/>
      <c r="M1031" s="26"/>
    </row>
    <row r="1032" spans="1:15" x14ac:dyDescent="0.25">
      <c r="A1032" s="26"/>
      <c r="B1032" s="26"/>
      <c r="C1032" s="26"/>
      <c r="D1032" s="27"/>
      <c r="E1032" s="30" t="s">
        <v>444</v>
      </c>
      <c r="F1032" s="26">
        <v>1</v>
      </c>
      <c r="G1032" s="32">
        <v>2.2999999999999998</v>
      </c>
      <c r="H1032" s="32"/>
      <c r="I1032" s="32">
        <v>2.5</v>
      </c>
      <c r="J1032" s="33">
        <f t="shared" si="118"/>
        <v>5.75</v>
      </c>
      <c r="K1032" s="26"/>
      <c r="L1032" s="26"/>
      <c r="M1032" s="26"/>
    </row>
    <row r="1033" spans="1:15" x14ac:dyDescent="0.25">
      <c r="A1033" s="26"/>
      <c r="B1033" s="26"/>
      <c r="C1033" s="26"/>
      <c r="D1033" s="27"/>
      <c r="E1033" s="30" t="s">
        <v>248</v>
      </c>
      <c r="F1033" s="26">
        <v>1</v>
      </c>
      <c r="G1033" s="32">
        <v>6.09</v>
      </c>
      <c r="H1033" s="32"/>
      <c r="I1033" s="32">
        <v>2.5</v>
      </c>
      <c r="J1033" s="33">
        <f t="shared" si="118"/>
        <v>15.23</v>
      </c>
      <c r="K1033" s="26"/>
      <c r="L1033" s="26"/>
      <c r="M1033" s="26"/>
    </row>
    <row r="1034" spans="1:15" x14ac:dyDescent="0.25">
      <c r="A1034" s="26"/>
      <c r="B1034" s="26"/>
      <c r="C1034" s="26"/>
      <c r="D1034" s="27"/>
      <c r="E1034" s="30" t="s">
        <v>615</v>
      </c>
      <c r="F1034" s="26">
        <v>-1</v>
      </c>
      <c r="G1034" s="32">
        <v>1.56</v>
      </c>
      <c r="H1034" s="32"/>
      <c r="I1034" s="32">
        <v>2</v>
      </c>
      <c r="J1034" s="33">
        <f t="shared" si="118"/>
        <v>-3.12</v>
      </c>
      <c r="K1034" s="26"/>
      <c r="L1034" s="26"/>
      <c r="M1034" s="26"/>
    </row>
    <row r="1035" spans="1:15" x14ac:dyDescent="0.25">
      <c r="A1035" s="26"/>
      <c r="B1035" s="26"/>
      <c r="C1035" s="26"/>
      <c r="D1035" s="27"/>
      <c r="E1035" s="26"/>
      <c r="F1035" s="26"/>
      <c r="G1035" s="26"/>
      <c r="H1035" s="26"/>
      <c r="I1035" s="26"/>
      <c r="J1035" s="28" t="s">
        <v>616</v>
      </c>
      <c r="K1035" s="29">
        <f>SUM(J1024:J1034)</f>
        <v>59.38</v>
      </c>
      <c r="L1035" s="20"/>
      <c r="M1035" s="29">
        <f>ROUND(L1035*K1035,2)</f>
        <v>0</v>
      </c>
      <c r="N1035" s="58" t="str">
        <f t="shared" ref="N1035" si="119">IF(L1035&lt;=0,"INDICAR PRECIO","PRECIO INDICADO")</f>
        <v>INDICAR PRECIO</v>
      </c>
      <c r="O1035" s="58"/>
    </row>
    <row r="1036" spans="1:15" ht="3" customHeight="1" x14ac:dyDescent="0.25">
      <c r="A1036" s="50"/>
      <c r="B1036" s="50"/>
      <c r="C1036" s="50"/>
      <c r="D1036" s="51"/>
      <c r="E1036" s="50"/>
      <c r="F1036" s="50"/>
      <c r="G1036" s="50"/>
      <c r="H1036" s="50"/>
      <c r="I1036" s="50"/>
      <c r="J1036" s="50"/>
      <c r="K1036" s="50"/>
      <c r="L1036" s="50"/>
      <c r="M1036" s="50"/>
    </row>
    <row r="1037" spans="1:15" x14ac:dyDescent="0.25">
      <c r="A1037" s="28" t="s">
        <v>617</v>
      </c>
      <c r="B1037" s="30" t="s">
        <v>20</v>
      </c>
      <c r="C1037" s="30" t="s">
        <v>21</v>
      </c>
      <c r="D1037" s="31" t="s">
        <v>618</v>
      </c>
      <c r="E1037" s="26"/>
      <c r="F1037" s="26"/>
      <c r="G1037" s="26"/>
      <c r="H1037" s="26"/>
      <c r="I1037" s="26"/>
      <c r="J1037" s="26"/>
      <c r="K1037" s="33">
        <f>K1041</f>
        <v>16.18</v>
      </c>
      <c r="L1037" s="33">
        <f>L1041</f>
        <v>0</v>
      </c>
      <c r="M1037" s="33">
        <f>M1041</f>
        <v>0</v>
      </c>
    </row>
    <row r="1038" spans="1:15" ht="45" x14ac:dyDescent="0.25">
      <c r="A1038" s="26"/>
      <c r="B1038" s="26"/>
      <c r="C1038" s="26"/>
      <c r="D1038" s="27" t="s">
        <v>619</v>
      </c>
      <c r="E1038" s="26"/>
      <c r="F1038" s="26"/>
      <c r="G1038" s="26"/>
      <c r="H1038" s="26"/>
      <c r="I1038" s="26"/>
      <c r="J1038" s="26"/>
      <c r="K1038" s="26"/>
      <c r="L1038" s="26"/>
      <c r="M1038" s="26"/>
    </row>
    <row r="1039" spans="1:15" x14ac:dyDescent="0.25">
      <c r="A1039" s="26"/>
      <c r="B1039" s="26"/>
      <c r="C1039" s="26"/>
      <c r="D1039" s="27"/>
      <c r="E1039" s="30" t="s">
        <v>464</v>
      </c>
      <c r="F1039" s="26">
        <v>1</v>
      </c>
      <c r="G1039" s="32">
        <v>7.25</v>
      </c>
      <c r="H1039" s="32"/>
      <c r="I1039" s="32">
        <v>2.5</v>
      </c>
      <c r="J1039" s="33">
        <f>F1039*(G1039+ (G1039= 0))*(H1039+ (H1039= 0))*(I1039+ (I1039= 0))</f>
        <v>18.13</v>
      </c>
      <c r="K1039" s="26"/>
      <c r="L1039" s="26"/>
      <c r="M1039" s="26"/>
    </row>
    <row r="1040" spans="1:15" x14ac:dyDescent="0.25">
      <c r="A1040" s="26"/>
      <c r="B1040" s="26"/>
      <c r="C1040" s="26"/>
      <c r="D1040" s="27"/>
      <c r="E1040" s="30" t="s">
        <v>344</v>
      </c>
      <c r="F1040" s="26">
        <v>-1</v>
      </c>
      <c r="G1040" s="32">
        <v>0.93</v>
      </c>
      <c r="H1040" s="32"/>
      <c r="I1040" s="32">
        <v>2.1</v>
      </c>
      <c r="J1040" s="33">
        <f>F1040*(G1040+ (G1040= 0))*(H1040+ (H1040= 0))*(I1040+ (I1040= 0))</f>
        <v>-1.95</v>
      </c>
      <c r="K1040" s="26"/>
      <c r="L1040" s="26"/>
      <c r="M1040" s="26"/>
    </row>
    <row r="1041" spans="1:15" x14ac:dyDescent="0.25">
      <c r="A1041" s="26"/>
      <c r="B1041" s="26"/>
      <c r="C1041" s="26"/>
      <c r="D1041" s="27"/>
      <c r="E1041" s="26"/>
      <c r="F1041" s="26"/>
      <c r="G1041" s="26"/>
      <c r="H1041" s="26"/>
      <c r="I1041" s="26"/>
      <c r="J1041" s="28" t="s">
        <v>620</v>
      </c>
      <c r="K1041" s="29">
        <f>SUM(J1039:J1040)</f>
        <v>16.18</v>
      </c>
      <c r="L1041" s="20"/>
      <c r="M1041" s="29">
        <f>ROUND(L1041*K1041,2)</f>
        <v>0</v>
      </c>
      <c r="N1041" s="58" t="str">
        <f t="shared" ref="N1041" si="120">IF(L1041&lt;=0,"INDICAR PRECIO","PRECIO INDICADO")</f>
        <v>INDICAR PRECIO</v>
      </c>
      <c r="O1041" s="58"/>
    </row>
    <row r="1042" spans="1:15" ht="3" customHeight="1" x14ac:dyDescent="0.25">
      <c r="A1042" s="50"/>
      <c r="B1042" s="50"/>
      <c r="C1042" s="50"/>
      <c r="D1042" s="51"/>
      <c r="E1042" s="50"/>
      <c r="F1042" s="50"/>
      <c r="G1042" s="50"/>
      <c r="H1042" s="50"/>
      <c r="I1042" s="50"/>
      <c r="J1042" s="50"/>
      <c r="K1042" s="50"/>
      <c r="L1042" s="50"/>
      <c r="M1042" s="50"/>
    </row>
    <row r="1043" spans="1:15" x14ac:dyDescent="0.25">
      <c r="A1043" s="28" t="s">
        <v>621</v>
      </c>
      <c r="B1043" s="30" t="s">
        <v>20</v>
      </c>
      <c r="C1043" s="30" t="s">
        <v>83</v>
      </c>
      <c r="D1043" s="31" t="s">
        <v>622</v>
      </c>
      <c r="E1043" s="26"/>
      <c r="F1043" s="26"/>
      <c r="G1043" s="26"/>
      <c r="H1043" s="26"/>
      <c r="I1043" s="26"/>
      <c r="J1043" s="26"/>
      <c r="K1043" s="33">
        <f>K1050</f>
        <v>15</v>
      </c>
      <c r="L1043" s="33">
        <f>L1050</f>
        <v>0</v>
      </c>
      <c r="M1043" s="33">
        <f>M1050</f>
        <v>0</v>
      </c>
    </row>
    <row r="1044" spans="1:15" ht="90" x14ac:dyDescent="0.25">
      <c r="A1044" s="26"/>
      <c r="B1044" s="26"/>
      <c r="C1044" s="26"/>
      <c r="D1044" s="27" t="s">
        <v>623</v>
      </c>
      <c r="E1044" s="26"/>
      <c r="F1044" s="26"/>
      <c r="G1044" s="26"/>
      <c r="H1044" s="26"/>
      <c r="I1044" s="26"/>
      <c r="J1044" s="26"/>
      <c r="K1044" s="26"/>
      <c r="L1044" s="26"/>
      <c r="M1044" s="26"/>
    </row>
    <row r="1045" spans="1:15" x14ac:dyDescent="0.25">
      <c r="A1045" s="26"/>
      <c r="B1045" s="26"/>
      <c r="C1045" s="26"/>
      <c r="D1045" s="27"/>
      <c r="E1045" s="30" t="s">
        <v>441</v>
      </c>
      <c r="F1045" s="26">
        <v>2</v>
      </c>
      <c r="G1045" s="32"/>
      <c r="H1045" s="32"/>
      <c r="I1045" s="32">
        <v>2.5</v>
      </c>
      <c r="J1045" s="33">
        <f>F1045*(G1045+ (G1045= 0))*(H1045+ (H1045= 0))*(I1045+ (I1045= 0))</f>
        <v>5</v>
      </c>
      <c r="K1045" s="26"/>
      <c r="L1045" s="26"/>
      <c r="M1045" s="26"/>
    </row>
    <row r="1046" spans="1:15" x14ac:dyDescent="0.25">
      <c r="A1046" s="26"/>
      <c r="B1046" s="26"/>
      <c r="C1046" s="26"/>
      <c r="D1046" s="27"/>
      <c r="E1046" s="30" t="s">
        <v>442</v>
      </c>
      <c r="F1046" s="26">
        <v>1</v>
      </c>
      <c r="G1046" s="32"/>
      <c r="H1046" s="32"/>
      <c r="I1046" s="32">
        <v>2.5</v>
      </c>
      <c r="J1046" s="33">
        <f>F1046*(G1046+ (G1046= 0))*(H1046+ (H1046= 0))*(I1046+ (I1046= 0))</f>
        <v>2.5</v>
      </c>
      <c r="K1046" s="26"/>
      <c r="L1046" s="26"/>
      <c r="M1046" s="26"/>
    </row>
    <row r="1047" spans="1:15" x14ac:dyDescent="0.25">
      <c r="A1047" s="26"/>
      <c r="B1047" s="26"/>
      <c r="C1047" s="26"/>
      <c r="D1047" s="27"/>
      <c r="E1047" s="30" t="s">
        <v>240</v>
      </c>
      <c r="F1047" s="26">
        <v>1</v>
      </c>
      <c r="G1047" s="32"/>
      <c r="H1047" s="32"/>
      <c r="I1047" s="32">
        <v>2.5</v>
      </c>
      <c r="J1047" s="33">
        <f>F1047*(G1047+ (G1047= 0))*(H1047+ (H1047= 0))*(I1047+ (I1047= 0))</f>
        <v>2.5</v>
      </c>
      <c r="K1047" s="26"/>
      <c r="L1047" s="26"/>
      <c r="M1047" s="26"/>
    </row>
    <row r="1048" spans="1:15" x14ac:dyDescent="0.25">
      <c r="A1048" s="26"/>
      <c r="B1048" s="26"/>
      <c r="C1048" s="26"/>
      <c r="D1048" s="27"/>
      <c r="E1048" s="30" t="s">
        <v>241</v>
      </c>
      <c r="F1048" s="26">
        <v>1</v>
      </c>
      <c r="G1048" s="32"/>
      <c r="H1048" s="32"/>
      <c r="I1048" s="32">
        <v>2.5</v>
      </c>
      <c r="J1048" s="33">
        <f>F1048*(G1048+ (G1048= 0))*(H1048+ (H1048= 0))*(I1048+ (I1048= 0))</f>
        <v>2.5</v>
      </c>
      <c r="K1048" s="26"/>
      <c r="L1048" s="26"/>
      <c r="M1048" s="26"/>
    </row>
    <row r="1049" spans="1:15" x14ac:dyDescent="0.25">
      <c r="A1049" s="26"/>
      <c r="B1049" s="26"/>
      <c r="C1049" s="26"/>
      <c r="D1049" s="27"/>
      <c r="E1049" s="30" t="s">
        <v>248</v>
      </c>
      <c r="F1049" s="26">
        <v>1</v>
      </c>
      <c r="G1049" s="32"/>
      <c r="H1049" s="32"/>
      <c r="I1049" s="32">
        <v>2.5</v>
      </c>
      <c r="J1049" s="33">
        <f>F1049*(G1049+ (G1049= 0))*(H1049+ (H1049= 0))*(I1049+ (I1049= 0))</f>
        <v>2.5</v>
      </c>
      <c r="K1049" s="26"/>
      <c r="L1049" s="26"/>
      <c r="M1049" s="26"/>
    </row>
    <row r="1050" spans="1:15" x14ac:dyDescent="0.25">
      <c r="A1050" s="26"/>
      <c r="B1050" s="26"/>
      <c r="C1050" s="26"/>
      <c r="D1050" s="27"/>
      <c r="E1050" s="26"/>
      <c r="F1050" s="26"/>
      <c r="G1050" s="26"/>
      <c r="H1050" s="26"/>
      <c r="I1050" s="26"/>
      <c r="J1050" s="28" t="s">
        <v>624</v>
      </c>
      <c r="K1050" s="29">
        <f>SUM(J1045:J1049)</f>
        <v>15</v>
      </c>
      <c r="L1050" s="20"/>
      <c r="M1050" s="29">
        <f>ROUND(L1050*K1050,2)</f>
        <v>0</v>
      </c>
      <c r="N1050" s="58" t="str">
        <f t="shared" ref="N1050" si="121">IF(L1050&lt;=0,"INDICAR PRECIO","PRECIO INDICADO")</f>
        <v>INDICAR PRECIO</v>
      </c>
      <c r="O1050" s="58"/>
    </row>
    <row r="1051" spans="1:15" ht="3" customHeight="1" x14ac:dyDescent="0.25">
      <c r="A1051" s="50"/>
      <c r="B1051" s="50"/>
      <c r="C1051" s="50"/>
      <c r="D1051" s="51"/>
      <c r="E1051" s="50"/>
      <c r="F1051" s="50"/>
      <c r="G1051" s="50"/>
      <c r="H1051" s="50"/>
      <c r="I1051" s="50"/>
      <c r="J1051" s="50"/>
      <c r="K1051" s="50"/>
      <c r="L1051" s="50"/>
      <c r="M1051" s="50"/>
    </row>
    <row r="1052" spans="1:15" x14ac:dyDescent="0.25">
      <c r="A1052" s="26"/>
      <c r="B1052" s="26"/>
      <c r="C1052" s="26"/>
      <c r="D1052" s="27"/>
      <c r="E1052" s="26"/>
      <c r="F1052" s="26"/>
      <c r="G1052" s="26"/>
      <c r="H1052" s="26"/>
      <c r="I1052" s="26"/>
      <c r="J1052" s="28" t="s">
        <v>625</v>
      </c>
      <c r="K1052" s="32">
        <v>1</v>
      </c>
      <c r="L1052" s="29">
        <f>M1020+M1035+M1041+M1050</f>
        <v>0</v>
      </c>
      <c r="M1052" s="29">
        <f>ROUND(L1052*K1052,2)</f>
        <v>0</v>
      </c>
    </row>
    <row r="1053" spans="1:15" ht="3" customHeight="1" x14ac:dyDescent="0.25">
      <c r="A1053" s="50"/>
      <c r="B1053" s="50"/>
      <c r="C1053" s="50"/>
      <c r="D1053" s="51"/>
      <c r="E1053" s="50"/>
      <c r="F1053" s="50"/>
      <c r="G1053" s="50"/>
      <c r="H1053" s="50"/>
      <c r="I1053" s="50"/>
      <c r="J1053" s="50"/>
      <c r="K1053" s="50"/>
      <c r="L1053" s="50"/>
      <c r="M1053" s="50"/>
    </row>
    <row r="1054" spans="1:15" x14ac:dyDescent="0.25">
      <c r="A1054" s="47" t="s">
        <v>626</v>
      </c>
      <c r="B1054" s="47" t="s">
        <v>14</v>
      </c>
      <c r="C1054" s="47" t="s">
        <v>15</v>
      </c>
      <c r="D1054" s="48" t="s">
        <v>627</v>
      </c>
      <c r="E1054" s="49"/>
      <c r="F1054" s="49"/>
      <c r="G1054" s="49"/>
      <c r="H1054" s="49"/>
      <c r="I1054" s="49"/>
      <c r="J1054" s="49"/>
      <c r="K1054" s="29">
        <f>K1182</f>
        <v>1</v>
      </c>
      <c r="L1054" s="29">
        <f>L1182</f>
        <v>0</v>
      </c>
      <c r="M1054" s="29">
        <f>M1182</f>
        <v>0</v>
      </c>
    </row>
    <row r="1055" spans="1:15" x14ac:dyDescent="0.25">
      <c r="A1055" s="26"/>
      <c r="B1055" s="26"/>
      <c r="C1055" s="26"/>
      <c r="D1055" s="27"/>
      <c r="E1055" s="26"/>
      <c r="F1055" s="26"/>
      <c r="G1055" s="26"/>
      <c r="H1055" s="26"/>
      <c r="I1055" s="26"/>
      <c r="J1055" s="26"/>
      <c r="K1055" s="26"/>
      <c r="L1055" s="26"/>
      <c r="M1055" s="26"/>
    </row>
    <row r="1056" spans="1:15" x14ac:dyDescent="0.25">
      <c r="A1056" s="28" t="s">
        <v>628</v>
      </c>
      <c r="B1056" s="30" t="s">
        <v>20</v>
      </c>
      <c r="C1056" s="30" t="s">
        <v>21</v>
      </c>
      <c r="D1056" s="31" t="s">
        <v>629</v>
      </c>
      <c r="E1056" s="26"/>
      <c r="F1056" s="26"/>
      <c r="G1056" s="26"/>
      <c r="H1056" s="26"/>
      <c r="I1056" s="26"/>
      <c r="J1056" s="26"/>
      <c r="K1056" s="33">
        <f>K1080</f>
        <v>393.61</v>
      </c>
      <c r="L1056" s="33">
        <f>L1080</f>
        <v>0</v>
      </c>
      <c r="M1056" s="33">
        <f>M1080</f>
        <v>0</v>
      </c>
    </row>
    <row r="1057" spans="1:13" ht="90" x14ac:dyDescent="0.25">
      <c r="A1057" s="26"/>
      <c r="B1057" s="26"/>
      <c r="C1057" s="26"/>
      <c r="D1057" s="27" t="s">
        <v>630</v>
      </c>
      <c r="E1057" s="26"/>
      <c r="F1057" s="26"/>
      <c r="G1057" s="26"/>
      <c r="H1057" s="26"/>
      <c r="I1057" s="26"/>
      <c r="J1057" s="26"/>
      <c r="K1057" s="26"/>
      <c r="L1057" s="26"/>
      <c r="M1057" s="26"/>
    </row>
    <row r="1058" spans="1:13" x14ac:dyDescent="0.25">
      <c r="A1058" s="26"/>
      <c r="B1058" s="26"/>
      <c r="C1058" s="26"/>
      <c r="D1058" s="27"/>
      <c r="E1058" s="30" t="s">
        <v>631</v>
      </c>
      <c r="F1058" s="26"/>
      <c r="G1058" s="32"/>
      <c r="H1058" s="32"/>
      <c r="I1058" s="32"/>
      <c r="J1058" s="33">
        <f t="shared" ref="J1058:J1079" si="122">F1058*(G1058+ (G1058= 0))*(H1058+ (H1058= 0))*(I1058+ (I1058= 0))</f>
        <v>0</v>
      </c>
      <c r="K1058" s="26"/>
      <c r="L1058" s="26"/>
      <c r="M1058" s="26"/>
    </row>
    <row r="1059" spans="1:13" x14ac:dyDescent="0.25">
      <c r="A1059" s="26"/>
      <c r="B1059" s="26"/>
      <c r="C1059" s="26"/>
      <c r="D1059" s="27"/>
      <c r="E1059" s="30" t="s">
        <v>261</v>
      </c>
      <c r="F1059" s="26"/>
      <c r="G1059" s="32"/>
      <c r="H1059" s="32"/>
      <c r="I1059" s="32"/>
      <c r="J1059" s="33">
        <f t="shared" si="122"/>
        <v>0</v>
      </c>
      <c r="K1059" s="26"/>
      <c r="L1059" s="26"/>
      <c r="M1059" s="26"/>
    </row>
    <row r="1060" spans="1:13" x14ac:dyDescent="0.25">
      <c r="A1060" s="26"/>
      <c r="B1060" s="26"/>
      <c r="C1060" s="26"/>
      <c r="D1060" s="27"/>
      <c r="E1060" s="30" t="s">
        <v>15</v>
      </c>
      <c r="F1060" s="26">
        <v>1</v>
      </c>
      <c r="G1060" s="32">
        <v>89.43</v>
      </c>
      <c r="H1060" s="32"/>
      <c r="I1060" s="32">
        <v>3.5</v>
      </c>
      <c r="J1060" s="33">
        <f t="shared" si="122"/>
        <v>313.01</v>
      </c>
      <c r="K1060" s="26"/>
      <c r="L1060" s="26"/>
      <c r="M1060" s="26"/>
    </row>
    <row r="1061" spans="1:13" x14ac:dyDescent="0.25">
      <c r="A1061" s="26"/>
      <c r="B1061" s="26"/>
      <c r="C1061" s="26"/>
      <c r="D1061" s="27"/>
      <c r="E1061" s="30" t="s">
        <v>15</v>
      </c>
      <c r="F1061" s="26">
        <v>1</v>
      </c>
      <c r="G1061" s="32">
        <v>3</v>
      </c>
      <c r="H1061" s="32"/>
      <c r="I1061" s="32">
        <v>3.5</v>
      </c>
      <c r="J1061" s="33">
        <f t="shared" si="122"/>
        <v>10.5</v>
      </c>
      <c r="K1061" s="26"/>
      <c r="L1061" s="26"/>
      <c r="M1061" s="26"/>
    </row>
    <row r="1062" spans="1:13" x14ac:dyDescent="0.25">
      <c r="A1062" s="26"/>
      <c r="B1062" s="26"/>
      <c r="C1062" s="26"/>
      <c r="D1062" s="27"/>
      <c r="E1062" s="30" t="s">
        <v>15</v>
      </c>
      <c r="F1062" s="26">
        <v>1</v>
      </c>
      <c r="G1062" s="32">
        <v>2.2000000000000002</v>
      </c>
      <c r="H1062" s="32"/>
      <c r="I1062" s="32">
        <v>3.5</v>
      </c>
      <c r="J1062" s="33">
        <f t="shared" si="122"/>
        <v>7.7</v>
      </c>
      <c r="K1062" s="26"/>
      <c r="L1062" s="26"/>
      <c r="M1062" s="26"/>
    </row>
    <row r="1063" spans="1:13" x14ac:dyDescent="0.25">
      <c r="A1063" s="26"/>
      <c r="B1063" s="26"/>
      <c r="C1063" s="26"/>
      <c r="D1063" s="27"/>
      <c r="E1063" s="30" t="s">
        <v>15</v>
      </c>
      <c r="F1063" s="26">
        <v>1</v>
      </c>
      <c r="G1063" s="32">
        <v>1.84</v>
      </c>
      <c r="H1063" s="32"/>
      <c r="I1063" s="32">
        <v>3.5</v>
      </c>
      <c r="J1063" s="33">
        <f t="shared" si="122"/>
        <v>6.44</v>
      </c>
      <c r="K1063" s="26"/>
      <c r="L1063" s="26"/>
      <c r="M1063" s="26"/>
    </row>
    <row r="1064" spans="1:13" x14ac:dyDescent="0.25">
      <c r="A1064" s="26"/>
      <c r="B1064" s="26"/>
      <c r="C1064" s="26"/>
      <c r="D1064" s="27"/>
      <c r="E1064" s="30" t="s">
        <v>15</v>
      </c>
      <c r="F1064" s="26">
        <v>1</v>
      </c>
      <c r="G1064" s="32">
        <v>0.8</v>
      </c>
      <c r="H1064" s="32"/>
      <c r="I1064" s="32">
        <v>0.38</v>
      </c>
      <c r="J1064" s="33">
        <f t="shared" si="122"/>
        <v>0.3</v>
      </c>
      <c r="K1064" s="26"/>
      <c r="L1064" s="26"/>
      <c r="M1064" s="26"/>
    </row>
    <row r="1065" spans="1:13" x14ac:dyDescent="0.25">
      <c r="A1065" s="26"/>
      <c r="B1065" s="26"/>
      <c r="C1065" s="26"/>
      <c r="D1065" s="27"/>
      <c r="E1065" s="30" t="s">
        <v>15</v>
      </c>
      <c r="F1065" s="26">
        <v>1</v>
      </c>
      <c r="G1065" s="32">
        <v>0.9</v>
      </c>
      <c r="H1065" s="32"/>
      <c r="I1065" s="32">
        <v>0.38</v>
      </c>
      <c r="J1065" s="33">
        <f t="shared" si="122"/>
        <v>0.34</v>
      </c>
      <c r="K1065" s="26"/>
      <c r="L1065" s="26"/>
      <c r="M1065" s="26"/>
    </row>
    <row r="1066" spans="1:13" x14ac:dyDescent="0.25">
      <c r="A1066" s="26"/>
      <c r="B1066" s="26"/>
      <c r="C1066" s="26"/>
      <c r="D1066" s="27"/>
      <c r="E1066" s="30" t="s">
        <v>15</v>
      </c>
      <c r="F1066" s="26">
        <v>1</v>
      </c>
      <c r="G1066" s="32">
        <v>1.2</v>
      </c>
      <c r="H1066" s="32"/>
      <c r="I1066" s="32">
        <v>0.38</v>
      </c>
      <c r="J1066" s="33">
        <f t="shared" si="122"/>
        <v>0.46</v>
      </c>
      <c r="K1066" s="26"/>
      <c r="L1066" s="26"/>
      <c r="M1066" s="26"/>
    </row>
    <row r="1067" spans="1:13" x14ac:dyDescent="0.25">
      <c r="A1067" s="26"/>
      <c r="B1067" s="26"/>
      <c r="C1067" s="26"/>
      <c r="D1067" s="27"/>
      <c r="E1067" s="30" t="s">
        <v>632</v>
      </c>
      <c r="F1067" s="26">
        <v>-1</v>
      </c>
      <c r="G1067" s="32">
        <v>2.75</v>
      </c>
      <c r="H1067" s="32"/>
      <c r="I1067" s="32">
        <v>2.12</v>
      </c>
      <c r="J1067" s="33">
        <f t="shared" si="122"/>
        <v>-5.83</v>
      </c>
      <c r="K1067" s="26"/>
      <c r="L1067" s="26"/>
      <c r="M1067" s="26"/>
    </row>
    <row r="1068" spans="1:13" x14ac:dyDescent="0.25">
      <c r="A1068" s="26"/>
      <c r="B1068" s="26"/>
      <c r="C1068" s="26"/>
      <c r="D1068" s="27"/>
      <c r="E1068" s="30" t="s">
        <v>348</v>
      </c>
      <c r="F1068" s="26">
        <v>-10</v>
      </c>
      <c r="G1068" s="32">
        <v>1.07</v>
      </c>
      <c r="H1068" s="32"/>
      <c r="I1068" s="32">
        <v>2.1</v>
      </c>
      <c r="J1068" s="33">
        <f t="shared" si="122"/>
        <v>-22.47</v>
      </c>
      <c r="K1068" s="26"/>
      <c r="L1068" s="26"/>
      <c r="M1068" s="26"/>
    </row>
    <row r="1069" spans="1:13" x14ac:dyDescent="0.25">
      <c r="A1069" s="26"/>
      <c r="B1069" s="26"/>
      <c r="C1069" s="26"/>
      <c r="D1069" s="27"/>
      <c r="E1069" s="30" t="s">
        <v>349</v>
      </c>
      <c r="F1069" s="26">
        <v>-1</v>
      </c>
      <c r="G1069" s="32">
        <v>0.97</v>
      </c>
      <c r="H1069" s="32"/>
      <c r="I1069" s="32">
        <v>2.1</v>
      </c>
      <c r="J1069" s="33">
        <f t="shared" si="122"/>
        <v>-2.04</v>
      </c>
      <c r="K1069" s="26"/>
      <c r="L1069" s="26"/>
      <c r="M1069" s="26"/>
    </row>
    <row r="1070" spans="1:13" x14ac:dyDescent="0.25">
      <c r="A1070" s="26"/>
      <c r="B1070" s="26"/>
      <c r="C1070" s="26"/>
      <c r="D1070" s="27"/>
      <c r="E1070" s="30" t="s">
        <v>347</v>
      </c>
      <c r="F1070" s="26">
        <v>-1</v>
      </c>
      <c r="G1070" s="32">
        <v>0.87</v>
      </c>
      <c r="H1070" s="32"/>
      <c r="I1070" s="32">
        <v>2.1</v>
      </c>
      <c r="J1070" s="33">
        <f t="shared" si="122"/>
        <v>-1.83</v>
      </c>
      <c r="K1070" s="26"/>
      <c r="L1070" s="26"/>
      <c r="M1070" s="26"/>
    </row>
    <row r="1071" spans="1:13" x14ac:dyDescent="0.25">
      <c r="A1071" s="26"/>
      <c r="B1071" s="26"/>
      <c r="C1071" s="26"/>
      <c r="D1071" s="27"/>
      <c r="E1071" s="30" t="s">
        <v>633</v>
      </c>
      <c r="F1071" s="26">
        <v>-4</v>
      </c>
      <c r="G1071" s="32">
        <v>3.38</v>
      </c>
      <c r="H1071" s="32"/>
      <c r="I1071" s="32">
        <v>2</v>
      </c>
      <c r="J1071" s="33">
        <f t="shared" si="122"/>
        <v>-27.04</v>
      </c>
      <c r="K1071" s="26"/>
      <c r="L1071" s="26"/>
      <c r="M1071" s="26"/>
    </row>
    <row r="1072" spans="1:13" x14ac:dyDescent="0.25">
      <c r="A1072" s="26"/>
      <c r="B1072" s="26"/>
      <c r="C1072" s="26"/>
      <c r="D1072" s="27"/>
      <c r="E1072" s="30" t="s">
        <v>634</v>
      </c>
      <c r="F1072" s="26">
        <v>-2</v>
      </c>
      <c r="G1072" s="32">
        <v>4.16</v>
      </c>
      <c r="H1072" s="32"/>
      <c r="I1072" s="32">
        <v>2</v>
      </c>
      <c r="J1072" s="33">
        <f t="shared" si="122"/>
        <v>-16.64</v>
      </c>
      <c r="K1072" s="26"/>
      <c r="L1072" s="26"/>
      <c r="M1072" s="26"/>
    </row>
    <row r="1073" spans="1:15" x14ac:dyDescent="0.25">
      <c r="A1073" s="26"/>
      <c r="B1073" s="26"/>
      <c r="C1073" s="26"/>
      <c r="D1073" s="27"/>
      <c r="E1073" s="30" t="s">
        <v>635</v>
      </c>
      <c r="F1073" s="26">
        <v>-1</v>
      </c>
      <c r="G1073" s="32">
        <v>2.08</v>
      </c>
      <c r="H1073" s="32"/>
      <c r="I1073" s="32">
        <v>2</v>
      </c>
      <c r="J1073" s="33">
        <f t="shared" si="122"/>
        <v>-4.16</v>
      </c>
      <c r="K1073" s="26"/>
      <c r="L1073" s="26"/>
      <c r="M1073" s="26"/>
    </row>
    <row r="1074" spans="1:15" x14ac:dyDescent="0.25">
      <c r="A1074" s="26"/>
      <c r="B1074" s="26"/>
      <c r="C1074" s="26"/>
      <c r="D1074" s="27"/>
      <c r="E1074" s="30" t="s">
        <v>615</v>
      </c>
      <c r="F1074" s="26">
        <v>-1</v>
      </c>
      <c r="G1074" s="32">
        <v>1.56</v>
      </c>
      <c r="H1074" s="32"/>
      <c r="I1074" s="32">
        <v>2</v>
      </c>
      <c r="J1074" s="33">
        <f t="shared" si="122"/>
        <v>-3.12</v>
      </c>
      <c r="K1074" s="26"/>
      <c r="L1074" s="26"/>
      <c r="M1074" s="26"/>
    </row>
    <row r="1075" spans="1:15" x14ac:dyDescent="0.25">
      <c r="A1075" s="26"/>
      <c r="B1075" s="26"/>
      <c r="C1075" s="26"/>
      <c r="D1075" s="27"/>
      <c r="E1075" s="30" t="s">
        <v>362</v>
      </c>
      <c r="F1075" s="26">
        <v>-1</v>
      </c>
      <c r="G1075" s="32">
        <v>1</v>
      </c>
      <c r="H1075" s="32"/>
      <c r="I1075" s="32">
        <v>2.1</v>
      </c>
      <c r="J1075" s="33">
        <f t="shared" si="122"/>
        <v>-2.1</v>
      </c>
      <c r="K1075" s="26"/>
      <c r="L1075" s="26"/>
      <c r="M1075" s="26"/>
    </row>
    <row r="1076" spans="1:15" x14ac:dyDescent="0.25">
      <c r="A1076" s="26"/>
      <c r="B1076" s="26"/>
      <c r="C1076" s="26"/>
      <c r="D1076" s="27"/>
      <c r="E1076" s="30" t="s">
        <v>284</v>
      </c>
      <c r="F1076" s="26">
        <v>1</v>
      </c>
      <c r="G1076" s="32">
        <v>13.79</v>
      </c>
      <c r="H1076" s="32"/>
      <c r="I1076" s="32">
        <v>2.5</v>
      </c>
      <c r="J1076" s="33">
        <f t="shared" si="122"/>
        <v>34.479999999999997</v>
      </c>
      <c r="K1076" s="26"/>
      <c r="L1076" s="26"/>
      <c r="M1076" s="26"/>
    </row>
    <row r="1077" spans="1:15" x14ac:dyDescent="0.25">
      <c r="A1077" s="26"/>
      <c r="B1077" s="26"/>
      <c r="C1077" s="26"/>
      <c r="D1077" s="27"/>
      <c r="E1077" s="30" t="s">
        <v>15</v>
      </c>
      <c r="F1077" s="26">
        <v>2</v>
      </c>
      <c r="G1077" s="32">
        <v>10.84</v>
      </c>
      <c r="H1077" s="32"/>
      <c r="I1077" s="32">
        <v>2.5</v>
      </c>
      <c r="J1077" s="33">
        <f t="shared" si="122"/>
        <v>54.2</v>
      </c>
      <c r="K1077" s="26"/>
      <c r="L1077" s="26"/>
      <c r="M1077" s="26"/>
    </row>
    <row r="1078" spans="1:15" x14ac:dyDescent="0.25">
      <c r="A1078" s="26"/>
      <c r="B1078" s="26"/>
      <c r="C1078" s="26"/>
      <c r="D1078" s="27"/>
      <c r="E1078" s="30" t="s">
        <v>15</v>
      </c>
      <c r="F1078" s="26">
        <v>1</v>
      </c>
      <c r="G1078" s="32">
        <v>11.61</v>
      </c>
      <c r="H1078" s="32"/>
      <c r="I1078" s="32">
        <v>2.5</v>
      </c>
      <c r="J1078" s="33">
        <f t="shared" si="122"/>
        <v>29.03</v>
      </c>
      <c r="K1078" s="26"/>
      <c r="L1078" s="26"/>
      <c r="M1078" s="26"/>
    </row>
    <row r="1079" spans="1:15" x14ac:dyDescent="0.25">
      <c r="A1079" s="26"/>
      <c r="B1079" s="26"/>
      <c r="C1079" s="26"/>
      <c r="D1079" s="27"/>
      <c r="E1079" s="30" t="s">
        <v>535</v>
      </c>
      <c r="F1079" s="26">
        <v>1</v>
      </c>
      <c r="G1079" s="32">
        <v>8.9499999999999993</v>
      </c>
      <c r="H1079" s="32"/>
      <c r="I1079" s="32">
        <v>2.5</v>
      </c>
      <c r="J1079" s="33">
        <f t="shared" si="122"/>
        <v>22.38</v>
      </c>
      <c r="K1079" s="26"/>
      <c r="L1079" s="26"/>
      <c r="M1079" s="26"/>
    </row>
    <row r="1080" spans="1:15" x14ac:dyDescent="0.25">
      <c r="A1080" s="26"/>
      <c r="B1080" s="26"/>
      <c r="C1080" s="26"/>
      <c r="D1080" s="27"/>
      <c r="E1080" s="26"/>
      <c r="F1080" s="26"/>
      <c r="G1080" s="26"/>
      <c r="H1080" s="26"/>
      <c r="I1080" s="26"/>
      <c r="J1080" s="28" t="s">
        <v>636</v>
      </c>
      <c r="K1080" s="29">
        <f>SUM(J1058:J1079)</f>
        <v>393.61</v>
      </c>
      <c r="L1080" s="20"/>
      <c r="M1080" s="29">
        <f>ROUND(L1080*K1080,2)</f>
        <v>0</v>
      </c>
      <c r="N1080" s="58" t="str">
        <f t="shared" ref="N1080" si="123">IF(L1080&lt;=0,"INDICAR PRECIO","PRECIO INDICADO")</f>
        <v>INDICAR PRECIO</v>
      </c>
      <c r="O1080" s="58"/>
    </row>
    <row r="1081" spans="1:15" ht="3" customHeight="1" x14ac:dyDescent="0.25">
      <c r="A1081" s="50"/>
      <c r="B1081" s="50"/>
      <c r="C1081" s="50"/>
      <c r="D1081" s="51"/>
      <c r="E1081" s="50"/>
      <c r="F1081" s="50"/>
      <c r="G1081" s="50"/>
      <c r="H1081" s="50"/>
      <c r="I1081" s="50"/>
      <c r="J1081" s="50"/>
      <c r="K1081" s="50"/>
      <c r="L1081" s="50"/>
      <c r="M1081" s="50"/>
    </row>
    <row r="1082" spans="1:15" x14ac:dyDescent="0.25">
      <c r="A1082" s="28" t="s">
        <v>637</v>
      </c>
      <c r="B1082" s="30" t="s">
        <v>20</v>
      </c>
      <c r="C1082" s="30" t="s">
        <v>21</v>
      </c>
      <c r="D1082" s="31" t="s">
        <v>638</v>
      </c>
      <c r="E1082" s="26"/>
      <c r="F1082" s="26"/>
      <c r="G1082" s="26"/>
      <c r="H1082" s="26"/>
      <c r="I1082" s="26"/>
      <c r="J1082" s="26"/>
      <c r="K1082" s="33">
        <f>K1099</f>
        <v>152.97</v>
      </c>
      <c r="L1082" s="33">
        <f>L1099</f>
        <v>0</v>
      </c>
      <c r="M1082" s="33">
        <f>M1099</f>
        <v>0</v>
      </c>
    </row>
    <row r="1083" spans="1:15" ht="157.5" x14ac:dyDescent="0.25">
      <c r="A1083" s="26"/>
      <c r="B1083" s="26"/>
      <c r="C1083" s="26"/>
      <c r="D1083" s="27" t="s">
        <v>639</v>
      </c>
      <c r="E1083" s="26"/>
      <c r="F1083" s="26"/>
      <c r="G1083" s="26"/>
      <c r="H1083" s="26"/>
      <c r="I1083" s="26"/>
      <c r="J1083" s="26"/>
      <c r="K1083" s="26"/>
      <c r="L1083" s="26"/>
      <c r="M1083" s="26"/>
    </row>
    <row r="1084" spans="1:15" x14ac:dyDescent="0.25">
      <c r="A1084" s="26"/>
      <c r="B1084" s="26"/>
      <c r="C1084" s="26"/>
      <c r="D1084" s="27"/>
      <c r="E1084" s="30" t="s">
        <v>640</v>
      </c>
      <c r="F1084" s="26"/>
      <c r="G1084" s="32"/>
      <c r="H1084" s="32"/>
      <c r="I1084" s="32"/>
      <c r="J1084" s="33">
        <f t="shared" ref="J1084:J1098" si="124">F1084*(G1084+ (G1084= 0))*(H1084+ (H1084= 0))*(I1084+ (I1084= 0))</f>
        <v>0</v>
      </c>
      <c r="K1084" s="26"/>
      <c r="L1084" s="26"/>
      <c r="M1084" s="26"/>
    </row>
    <row r="1085" spans="1:15" x14ac:dyDescent="0.25">
      <c r="A1085" s="26"/>
      <c r="B1085" s="26"/>
      <c r="C1085" s="26"/>
      <c r="D1085" s="27"/>
      <c r="E1085" s="30" t="s">
        <v>187</v>
      </c>
      <c r="F1085" s="26">
        <v>1</v>
      </c>
      <c r="G1085" s="32">
        <v>13</v>
      </c>
      <c r="H1085" s="32"/>
      <c r="I1085" s="32">
        <v>2</v>
      </c>
      <c r="J1085" s="33">
        <f t="shared" si="124"/>
        <v>26</v>
      </c>
      <c r="K1085" s="26"/>
      <c r="L1085" s="26"/>
      <c r="M1085" s="26"/>
    </row>
    <row r="1086" spans="1:15" x14ac:dyDescent="0.25">
      <c r="A1086" s="26"/>
      <c r="B1086" s="26"/>
      <c r="C1086" s="26"/>
      <c r="D1086" s="27"/>
      <c r="E1086" s="30" t="s">
        <v>15</v>
      </c>
      <c r="F1086" s="26">
        <v>1</v>
      </c>
      <c r="G1086" s="32">
        <v>0.53</v>
      </c>
      <c r="H1086" s="32"/>
      <c r="I1086" s="32">
        <v>2</v>
      </c>
      <c r="J1086" s="33">
        <f t="shared" si="124"/>
        <v>1.06</v>
      </c>
      <c r="K1086" s="26"/>
      <c r="L1086" s="26"/>
      <c r="M1086" s="26"/>
    </row>
    <row r="1087" spans="1:15" x14ac:dyDescent="0.25">
      <c r="A1087" s="26"/>
      <c r="B1087" s="26"/>
      <c r="C1087" s="26"/>
      <c r="D1087" s="27"/>
      <c r="E1087" s="30" t="s">
        <v>15</v>
      </c>
      <c r="F1087" s="26">
        <v>1</v>
      </c>
      <c r="G1087" s="32">
        <v>4.0199999999999996</v>
      </c>
      <c r="H1087" s="32"/>
      <c r="I1087" s="32">
        <v>2</v>
      </c>
      <c r="J1087" s="33">
        <f t="shared" si="124"/>
        <v>8.0399999999999991</v>
      </c>
      <c r="K1087" s="26"/>
      <c r="L1087" s="26"/>
      <c r="M1087" s="26"/>
    </row>
    <row r="1088" spans="1:15" x14ac:dyDescent="0.25">
      <c r="A1088" s="26"/>
      <c r="B1088" s="26"/>
      <c r="C1088" s="26"/>
      <c r="D1088" s="27"/>
      <c r="E1088" s="30" t="s">
        <v>15</v>
      </c>
      <c r="F1088" s="26">
        <v>1</v>
      </c>
      <c r="G1088" s="32">
        <v>4.47</v>
      </c>
      <c r="H1088" s="32"/>
      <c r="I1088" s="32">
        <v>2</v>
      </c>
      <c r="J1088" s="33">
        <f t="shared" si="124"/>
        <v>8.94</v>
      </c>
      <c r="K1088" s="26"/>
      <c r="L1088" s="26"/>
      <c r="M1088" s="26"/>
    </row>
    <row r="1089" spans="1:15" x14ac:dyDescent="0.25">
      <c r="A1089" s="26"/>
      <c r="B1089" s="26"/>
      <c r="C1089" s="26"/>
      <c r="D1089" s="27"/>
      <c r="E1089" s="30" t="s">
        <v>15</v>
      </c>
      <c r="F1089" s="26">
        <v>1</v>
      </c>
      <c r="G1089" s="32">
        <v>8.5299999999999994</v>
      </c>
      <c r="H1089" s="32"/>
      <c r="I1089" s="32">
        <v>2</v>
      </c>
      <c r="J1089" s="33">
        <f t="shared" si="124"/>
        <v>17.059999999999999</v>
      </c>
      <c r="K1089" s="26"/>
      <c r="L1089" s="26"/>
      <c r="M1089" s="26"/>
    </row>
    <row r="1090" spans="1:15" x14ac:dyDescent="0.25">
      <c r="A1090" s="26"/>
      <c r="B1090" s="26"/>
      <c r="C1090" s="26"/>
      <c r="D1090" s="27"/>
      <c r="E1090" s="30" t="s">
        <v>357</v>
      </c>
      <c r="F1090" s="26">
        <v>-1</v>
      </c>
      <c r="G1090" s="32">
        <v>3.12</v>
      </c>
      <c r="H1090" s="32"/>
      <c r="I1090" s="32">
        <v>1.85</v>
      </c>
      <c r="J1090" s="33">
        <f t="shared" si="124"/>
        <v>-5.77</v>
      </c>
      <c r="K1090" s="26"/>
      <c r="L1090" s="26"/>
      <c r="M1090" s="26"/>
    </row>
    <row r="1091" spans="1:15" x14ac:dyDescent="0.25">
      <c r="A1091" s="26"/>
      <c r="B1091" s="26"/>
      <c r="C1091" s="26"/>
      <c r="D1091" s="27"/>
      <c r="E1091" s="30" t="s">
        <v>344</v>
      </c>
      <c r="F1091" s="26">
        <v>-2</v>
      </c>
      <c r="G1091" s="32">
        <v>0.82</v>
      </c>
      <c r="H1091" s="32"/>
      <c r="I1091" s="32">
        <v>2</v>
      </c>
      <c r="J1091" s="33">
        <f t="shared" si="124"/>
        <v>-3.28</v>
      </c>
      <c r="K1091" s="26"/>
      <c r="L1091" s="26"/>
      <c r="M1091" s="26"/>
    </row>
    <row r="1092" spans="1:15" x14ac:dyDescent="0.25">
      <c r="A1092" s="26"/>
      <c r="B1092" s="26"/>
      <c r="C1092" s="26"/>
      <c r="D1092" s="27"/>
      <c r="E1092" s="30" t="s">
        <v>641</v>
      </c>
      <c r="F1092" s="26"/>
      <c r="G1092" s="32"/>
      <c r="H1092" s="32"/>
      <c r="I1092" s="32"/>
      <c r="J1092" s="33">
        <f t="shared" si="124"/>
        <v>0</v>
      </c>
      <c r="K1092" s="26"/>
      <c r="L1092" s="26"/>
      <c r="M1092" s="26"/>
    </row>
    <row r="1093" spans="1:15" x14ac:dyDescent="0.25">
      <c r="A1093" s="26"/>
      <c r="B1093" s="26"/>
      <c r="C1093" s="26"/>
      <c r="D1093" s="27"/>
      <c r="E1093" s="30" t="s">
        <v>642</v>
      </c>
      <c r="F1093" s="26">
        <v>1</v>
      </c>
      <c r="G1093" s="32">
        <v>50.45</v>
      </c>
      <c r="H1093" s="32"/>
      <c r="I1093" s="32">
        <v>2</v>
      </c>
      <c r="J1093" s="33">
        <f t="shared" si="124"/>
        <v>100.9</v>
      </c>
      <c r="K1093" s="26"/>
      <c r="L1093" s="26"/>
      <c r="M1093" s="26"/>
    </row>
    <row r="1094" spans="1:15" x14ac:dyDescent="0.25">
      <c r="A1094" s="26"/>
      <c r="B1094" s="26"/>
      <c r="C1094" s="26"/>
      <c r="D1094" s="27"/>
      <c r="E1094" s="30" t="s">
        <v>15</v>
      </c>
      <c r="F1094" s="26">
        <v>1</v>
      </c>
      <c r="G1094" s="32">
        <v>2.4</v>
      </c>
      <c r="H1094" s="32"/>
      <c r="I1094" s="32">
        <v>2</v>
      </c>
      <c r="J1094" s="33">
        <f t="shared" si="124"/>
        <v>4.8</v>
      </c>
      <c r="K1094" s="26"/>
      <c r="L1094" s="26"/>
      <c r="M1094" s="26"/>
    </row>
    <row r="1095" spans="1:15" x14ac:dyDescent="0.25">
      <c r="A1095" s="26"/>
      <c r="B1095" s="26"/>
      <c r="C1095" s="26"/>
      <c r="D1095" s="27"/>
      <c r="E1095" s="30" t="s">
        <v>344</v>
      </c>
      <c r="F1095" s="26">
        <v>-3</v>
      </c>
      <c r="G1095" s="32">
        <v>0.82</v>
      </c>
      <c r="H1095" s="32"/>
      <c r="I1095" s="32">
        <v>2</v>
      </c>
      <c r="J1095" s="33">
        <f t="shared" si="124"/>
        <v>-4.92</v>
      </c>
      <c r="K1095" s="26"/>
      <c r="L1095" s="26"/>
      <c r="M1095" s="26"/>
    </row>
    <row r="1096" spans="1:15" x14ac:dyDescent="0.25">
      <c r="A1096" s="26"/>
      <c r="B1096" s="26"/>
      <c r="C1096" s="26"/>
      <c r="D1096" s="27"/>
      <c r="E1096" s="30" t="s">
        <v>345</v>
      </c>
      <c r="F1096" s="26">
        <v>-7</v>
      </c>
      <c r="G1096" s="32">
        <v>0.92</v>
      </c>
      <c r="H1096" s="32"/>
      <c r="I1096" s="32">
        <v>2</v>
      </c>
      <c r="J1096" s="33">
        <f t="shared" si="124"/>
        <v>-12.88</v>
      </c>
      <c r="K1096" s="26"/>
      <c r="L1096" s="26"/>
      <c r="M1096" s="26"/>
    </row>
    <row r="1097" spans="1:15" x14ac:dyDescent="0.25">
      <c r="A1097" s="26"/>
      <c r="B1097" s="26"/>
      <c r="C1097" s="26"/>
      <c r="D1097" s="27"/>
      <c r="E1097" s="30" t="s">
        <v>350</v>
      </c>
      <c r="F1097" s="26">
        <v>-1</v>
      </c>
      <c r="G1097" s="32">
        <v>1.21</v>
      </c>
      <c r="H1097" s="32"/>
      <c r="I1097" s="32">
        <v>2</v>
      </c>
      <c r="J1097" s="33">
        <f t="shared" si="124"/>
        <v>-2.42</v>
      </c>
      <c r="K1097" s="26"/>
      <c r="L1097" s="26"/>
      <c r="M1097" s="26"/>
    </row>
    <row r="1098" spans="1:15" x14ac:dyDescent="0.25">
      <c r="A1098" s="26"/>
      <c r="B1098" s="26"/>
      <c r="C1098" s="26"/>
      <c r="D1098" s="27"/>
      <c r="E1098" s="30" t="s">
        <v>643</v>
      </c>
      <c r="F1098" s="26">
        <v>1</v>
      </c>
      <c r="G1098" s="32">
        <v>15.44</v>
      </c>
      <c r="H1098" s="32"/>
      <c r="I1098" s="32"/>
      <c r="J1098" s="33">
        <f t="shared" si="124"/>
        <v>15.44</v>
      </c>
      <c r="K1098" s="26"/>
      <c r="L1098" s="26"/>
      <c r="M1098" s="26"/>
    </row>
    <row r="1099" spans="1:15" x14ac:dyDescent="0.25">
      <c r="A1099" s="26"/>
      <c r="B1099" s="26"/>
      <c r="C1099" s="26"/>
      <c r="D1099" s="27"/>
      <c r="E1099" s="26"/>
      <c r="F1099" s="26"/>
      <c r="G1099" s="26"/>
      <c r="H1099" s="26"/>
      <c r="I1099" s="26"/>
      <c r="J1099" s="28" t="s">
        <v>644</v>
      </c>
      <c r="K1099" s="29">
        <f>SUM(J1084:J1098)</f>
        <v>152.97</v>
      </c>
      <c r="L1099" s="20"/>
      <c r="M1099" s="29">
        <f>ROUND(L1099*K1099,2)</f>
        <v>0</v>
      </c>
      <c r="N1099" s="58" t="str">
        <f t="shared" ref="N1099" si="125">IF(L1099&lt;=0,"INDICAR PRECIO","PRECIO INDICADO")</f>
        <v>INDICAR PRECIO</v>
      </c>
      <c r="O1099" s="58"/>
    </row>
    <row r="1100" spans="1:15" ht="3" customHeight="1" x14ac:dyDescent="0.25">
      <c r="A1100" s="50"/>
      <c r="B1100" s="50"/>
      <c r="C1100" s="50"/>
      <c r="D1100" s="51"/>
      <c r="E1100" s="50"/>
      <c r="F1100" s="50"/>
      <c r="G1100" s="50"/>
      <c r="H1100" s="50"/>
      <c r="I1100" s="50"/>
      <c r="J1100" s="50"/>
      <c r="K1100" s="50"/>
      <c r="L1100" s="50"/>
      <c r="M1100" s="50"/>
    </row>
    <row r="1101" spans="1:15" x14ac:dyDescent="0.25">
      <c r="A1101" s="28" t="s">
        <v>645</v>
      </c>
      <c r="B1101" s="30" t="s">
        <v>20</v>
      </c>
      <c r="C1101" s="30" t="s">
        <v>21</v>
      </c>
      <c r="D1101" s="31" t="s">
        <v>646</v>
      </c>
      <c r="E1101" s="26"/>
      <c r="F1101" s="26"/>
      <c r="G1101" s="26"/>
      <c r="H1101" s="26"/>
      <c r="I1101" s="26"/>
      <c r="J1101" s="26"/>
      <c r="K1101" s="33">
        <f>K1108</f>
        <v>43.63</v>
      </c>
      <c r="L1101" s="33">
        <f>L1108</f>
        <v>0</v>
      </c>
      <c r="M1101" s="33">
        <f>M1108</f>
        <v>0</v>
      </c>
    </row>
    <row r="1102" spans="1:15" ht="90" x14ac:dyDescent="0.25">
      <c r="A1102" s="26"/>
      <c r="B1102" s="26"/>
      <c r="C1102" s="26"/>
      <c r="D1102" s="27" t="s">
        <v>647</v>
      </c>
      <c r="E1102" s="26"/>
      <c r="F1102" s="26"/>
      <c r="G1102" s="26"/>
      <c r="H1102" s="26"/>
      <c r="I1102" s="26"/>
      <c r="J1102" s="26"/>
      <c r="K1102" s="26"/>
      <c r="L1102" s="26"/>
      <c r="M1102" s="26"/>
    </row>
    <row r="1103" spans="1:15" x14ac:dyDescent="0.25">
      <c r="A1103" s="26"/>
      <c r="B1103" s="26"/>
      <c r="C1103" s="26"/>
      <c r="D1103" s="27"/>
      <c r="E1103" s="30" t="s">
        <v>648</v>
      </c>
      <c r="F1103" s="26"/>
      <c r="G1103" s="32"/>
      <c r="H1103" s="32"/>
      <c r="I1103" s="32"/>
      <c r="J1103" s="33">
        <f>F1103*(G1103+ (G1103= 0))*(H1103+ (H1103= 0))*(I1103+ (I1103= 0))</f>
        <v>0</v>
      </c>
      <c r="K1103" s="26"/>
      <c r="L1103" s="26"/>
      <c r="M1103" s="26"/>
    </row>
    <row r="1104" spans="1:15" x14ac:dyDescent="0.25">
      <c r="A1104" s="26"/>
      <c r="B1104" s="26"/>
      <c r="C1104" s="26"/>
      <c r="D1104" s="27"/>
      <c r="E1104" s="30" t="s">
        <v>187</v>
      </c>
      <c r="F1104" s="26">
        <v>1</v>
      </c>
      <c r="G1104" s="32">
        <v>2.71</v>
      </c>
      <c r="H1104" s="32"/>
      <c r="I1104" s="32">
        <v>2.5</v>
      </c>
      <c r="J1104" s="33">
        <f>F1104*(G1104+ (G1104= 0))*(H1104+ (H1104= 0))*(I1104+ (I1104= 0))</f>
        <v>6.78</v>
      </c>
      <c r="K1104" s="26"/>
      <c r="L1104" s="26"/>
      <c r="M1104" s="26"/>
    </row>
    <row r="1105" spans="1:15" x14ac:dyDescent="0.25">
      <c r="A1105" s="26"/>
      <c r="B1105" s="26"/>
      <c r="C1105" s="26"/>
      <c r="D1105" s="27"/>
      <c r="E1105" s="30" t="s">
        <v>203</v>
      </c>
      <c r="F1105" s="26">
        <v>1</v>
      </c>
      <c r="G1105" s="32">
        <v>8.65</v>
      </c>
      <c r="H1105" s="32"/>
      <c r="I1105" s="32">
        <v>2.5</v>
      </c>
      <c r="J1105" s="33">
        <f>F1105*(G1105+ (G1105= 0))*(H1105+ (H1105= 0))*(I1105+ (I1105= 0))</f>
        <v>21.63</v>
      </c>
      <c r="K1105" s="26"/>
      <c r="L1105" s="26"/>
      <c r="M1105" s="26"/>
    </row>
    <row r="1106" spans="1:15" x14ac:dyDescent="0.25">
      <c r="A1106" s="26"/>
      <c r="B1106" s="26"/>
      <c r="C1106" s="26"/>
      <c r="D1106" s="27"/>
      <c r="E1106" s="30" t="s">
        <v>649</v>
      </c>
      <c r="F1106" s="26">
        <v>2</v>
      </c>
      <c r="G1106" s="32">
        <v>5.13</v>
      </c>
      <c r="H1106" s="32"/>
      <c r="I1106" s="32"/>
      <c r="J1106" s="33">
        <f>F1106*(G1106+ (G1106= 0))*(H1106+ (H1106= 0))*(I1106+ (I1106= 0))</f>
        <v>10.26</v>
      </c>
      <c r="K1106" s="26"/>
      <c r="L1106" s="26"/>
      <c r="M1106" s="26"/>
    </row>
    <row r="1107" spans="1:15" x14ac:dyDescent="0.25">
      <c r="A1107" s="26"/>
      <c r="B1107" s="26"/>
      <c r="C1107" s="26"/>
      <c r="D1107" s="27"/>
      <c r="E1107" s="30" t="s">
        <v>15</v>
      </c>
      <c r="F1107" s="26">
        <v>1</v>
      </c>
      <c r="G1107" s="32">
        <v>4.96</v>
      </c>
      <c r="H1107" s="32"/>
      <c r="I1107" s="32"/>
      <c r="J1107" s="33">
        <f>F1107*(G1107+ (G1107= 0))*(H1107+ (H1107= 0))*(I1107+ (I1107= 0))</f>
        <v>4.96</v>
      </c>
      <c r="K1107" s="26"/>
      <c r="L1107" s="26"/>
      <c r="M1107" s="26"/>
    </row>
    <row r="1108" spans="1:15" x14ac:dyDescent="0.25">
      <c r="A1108" s="26"/>
      <c r="B1108" s="26"/>
      <c r="C1108" s="26"/>
      <c r="D1108" s="27"/>
      <c r="E1108" s="26"/>
      <c r="F1108" s="26"/>
      <c r="G1108" s="26"/>
      <c r="H1108" s="26"/>
      <c r="I1108" s="26"/>
      <c r="J1108" s="28" t="s">
        <v>650</v>
      </c>
      <c r="K1108" s="29">
        <f>SUM(J1103:J1107)</f>
        <v>43.63</v>
      </c>
      <c r="L1108" s="20"/>
      <c r="M1108" s="29">
        <f>ROUND(L1108*K1108,2)</f>
        <v>0</v>
      </c>
      <c r="N1108" s="58" t="str">
        <f t="shared" ref="N1108" si="126">IF(L1108&lt;=0,"INDICAR PRECIO","PRECIO INDICADO")</f>
        <v>INDICAR PRECIO</v>
      </c>
      <c r="O1108" s="58"/>
    </row>
    <row r="1109" spans="1:15" ht="3" customHeight="1" x14ac:dyDescent="0.25">
      <c r="A1109" s="50"/>
      <c r="B1109" s="50"/>
      <c r="C1109" s="50"/>
      <c r="D1109" s="51"/>
      <c r="E1109" s="50"/>
      <c r="F1109" s="50"/>
      <c r="G1109" s="50"/>
      <c r="H1109" s="50"/>
      <c r="I1109" s="50"/>
      <c r="J1109" s="50"/>
      <c r="K1109" s="50"/>
      <c r="L1109" s="50"/>
      <c r="M1109" s="50"/>
    </row>
    <row r="1110" spans="1:15" x14ac:dyDescent="0.25">
      <c r="A1110" s="28" t="s">
        <v>651</v>
      </c>
      <c r="B1110" s="30" t="s">
        <v>20</v>
      </c>
      <c r="C1110" s="30" t="s">
        <v>21</v>
      </c>
      <c r="D1110" s="31" t="s">
        <v>652</v>
      </c>
      <c r="E1110" s="26"/>
      <c r="F1110" s="26"/>
      <c r="G1110" s="26"/>
      <c r="H1110" s="26"/>
      <c r="I1110" s="26"/>
      <c r="J1110" s="26"/>
      <c r="K1110" s="33">
        <f>K1164</f>
        <v>638.97</v>
      </c>
      <c r="L1110" s="33">
        <f>L1164</f>
        <v>0</v>
      </c>
      <c r="M1110" s="33">
        <f>M1164</f>
        <v>0</v>
      </c>
    </row>
    <row r="1111" spans="1:15" ht="90" x14ac:dyDescent="0.25">
      <c r="A1111" s="26"/>
      <c r="B1111" s="26"/>
      <c r="C1111" s="26"/>
      <c r="D1111" s="27" t="s">
        <v>630</v>
      </c>
      <c r="E1111" s="26"/>
      <c r="F1111" s="26"/>
      <c r="G1111" s="26"/>
      <c r="H1111" s="26"/>
      <c r="I1111" s="26"/>
      <c r="J1111" s="26"/>
      <c r="K1111" s="26"/>
      <c r="L1111" s="26"/>
      <c r="M1111" s="26"/>
    </row>
    <row r="1112" spans="1:15" x14ac:dyDescent="0.25">
      <c r="A1112" s="26"/>
      <c r="B1112" s="26"/>
      <c r="C1112" s="26"/>
      <c r="D1112" s="27"/>
      <c r="E1112" s="30" t="s">
        <v>653</v>
      </c>
      <c r="F1112" s="26"/>
      <c r="G1112" s="32"/>
      <c r="H1112" s="32"/>
      <c r="I1112" s="32"/>
      <c r="J1112" s="33">
        <f t="shared" ref="J1112:J1143" si="127">F1112*(G1112+ (G1112= 0))*(H1112+ (H1112= 0))*(I1112+ (I1112= 0))</f>
        <v>0</v>
      </c>
      <c r="K1112" s="26"/>
      <c r="L1112" s="26"/>
      <c r="M1112" s="26"/>
    </row>
    <row r="1113" spans="1:15" x14ac:dyDescent="0.25">
      <c r="A1113" s="26"/>
      <c r="B1113" s="26"/>
      <c r="C1113" s="26"/>
      <c r="D1113" s="27"/>
      <c r="E1113" s="30" t="s">
        <v>203</v>
      </c>
      <c r="F1113" s="26">
        <v>1</v>
      </c>
      <c r="G1113" s="32">
        <v>12.6</v>
      </c>
      <c r="H1113" s="32"/>
      <c r="I1113" s="32">
        <v>2.5</v>
      </c>
      <c r="J1113" s="33">
        <f t="shared" si="127"/>
        <v>31.5</v>
      </c>
      <c r="K1113" s="26"/>
      <c r="L1113" s="26"/>
      <c r="M1113" s="26"/>
    </row>
    <row r="1114" spans="1:15" x14ac:dyDescent="0.25">
      <c r="A1114" s="26"/>
      <c r="B1114" s="26"/>
      <c r="C1114" s="26"/>
      <c r="D1114" s="27"/>
      <c r="E1114" s="30" t="s">
        <v>15</v>
      </c>
      <c r="F1114" s="26">
        <v>1</v>
      </c>
      <c r="G1114" s="32">
        <v>3.21</v>
      </c>
      <c r="H1114" s="32"/>
      <c r="I1114" s="32">
        <v>2.5</v>
      </c>
      <c r="J1114" s="33">
        <f t="shared" si="127"/>
        <v>8.0299999999999994</v>
      </c>
      <c r="K1114" s="26"/>
      <c r="L1114" s="26"/>
      <c r="M1114" s="26"/>
    </row>
    <row r="1115" spans="1:15" x14ac:dyDescent="0.25">
      <c r="A1115" s="26"/>
      <c r="B1115" s="26"/>
      <c r="C1115" s="26"/>
      <c r="D1115" s="27"/>
      <c r="E1115" s="30" t="s">
        <v>15</v>
      </c>
      <c r="F1115" s="26">
        <v>1</v>
      </c>
      <c r="G1115" s="32">
        <v>16.920000000000002</v>
      </c>
      <c r="H1115" s="32"/>
      <c r="I1115" s="32">
        <v>2.5</v>
      </c>
      <c r="J1115" s="33">
        <f t="shared" si="127"/>
        <v>42.3</v>
      </c>
      <c r="K1115" s="26"/>
      <c r="L1115" s="26"/>
      <c r="M1115" s="26"/>
    </row>
    <row r="1116" spans="1:15" x14ac:dyDescent="0.25">
      <c r="A1116" s="26"/>
      <c r="B1116" s="26"/>
      <c r="C1116" s="26"/>
      <c r="D1116" s="27"/>
      <c r="E1116" s="30" t="s">
        <v>15</v>
      </c>
      <c r="F1116" s="26">
        <v>1</v>
      </c>
      <c r="G1116" s="32">
        <v>2.16</v>
      </c>
      <c r="H1116" s="32"/>
      <c r="I1116" s="32">
        <v>2.5</v>
      </c>
      <c r="J1116" s="33">
        <f t="shared" si="127"/>
        <v>5.4</v>
      </c>
      <c r="K1116" s="26"/>
      <c r="L1116" s="26"/>
      <c r="M1116" s="26"/>
    </row>
    <row r="1117" spans="1:15" x14ac:dyDescent="0.25">
      <c r="A1117" s="26"/>
      <c r="B1117" s="26"/>
      <c r="C1117" s="26"/>
      <c r="D1117" s="27"/>
      <c r="E1117" s="30" t="s">
        <v>15</v>
      </c>
      <c r="F1117" s="26">
        <v>1</v>
      </c>
      <c r="G1117" s="32">
        <v>2</v>
      </c>
      <c r="H1117" s="32"/>
      <c r="I1117" s="32">
        <v>2.5</v>
      </c>
      <c r="J1117" s="33">
        <f t="shared" si="127"/>
        <v>5</v>
      </c>
      <c r="K1117" s="26"/>
      <c r="L1117" s="26"/>
      <c r="M1117" s="26"/>
    </row>
    <row r="1118" spans="1:15" x14ac:dyDescent="0.25">
      <c r="A1118" s="26"/>
      <c r="B1118" s="26"/>
      <c r="C1118" s="26"/>
      <c r="D1118" s="27"/>
      <c r="E1118" s="30" t="s">
        <v>649</v>
      </c>
      <c r="F1118" s="26">
        <v>1</v>
      </c>
      <c r="G1118" s="32">
        <v>8.4499999999999993</v>
      </c>
      <c r="H1118" s="32"/>
      <c r="I1118" s="32">
        <v>2.5</v>
      </c>
      <c r="J1118" s="33">
        <f t="shared" si="127"/>
        <v>21.13</v>
      </c>
      <c r="K1118" s="26"/>
      <c r="L1118" s="26"/>
      <c r="M1118" s="26"/>
    </row>
    <row r="1119" spans="1:15" x14ac:dyDescent="0.25">
      <c r="A1119" s="26"/>
      <c r="B1119" s="26"/>
      <c r="C1119" s="26"/>
      <c r="D1119" s="27"/>
      <c r="E1119" s="30" t="s">
        <v>15</v>
      </c>
      <c r="F1119" s="26">
        <v>1</v>
      </c>
      <c r="G1119" s="32">
        <v>1.5</v>
      </c>
      <c r="H1119" s="32"/>
      <c r="I1119" s="32">
        <v>2.5</v>
      </c>
      <c r="J1119" s="33">
        <f t="shared" si="127"/>
        <v>3.75</v>
      </c>
      <c r="K1119" s="26"/>
      <c r="L1119" s="26"/>
      <c r="M1119" s="26"/>
    </row>
    <row r="1120" spans="1:15" x14ac:dyDescent="0.25">
      <c r="A1120" s="26"/>
      <c r="B1120" s="26"/>
      <c r="C1120" s="26"/>
      <c r="D1120" s="27"/>
      <c r="E1120" s="30" t="s">
        <v>15</v>
      </c>
      <c r="F1120" s="26">
        <v>1</v>
      </c>
      <c r="G1120" s="32">
        <v>8.61</v>
      </c>
      <c r="H1120" s="32"/>
      <c r="I1120" s="32">
        <v>2.5</v>
      </c>
      <c r="J1120" s="33">
        <f t="shared" si="127"/>
        <v>21.53</v>
      </c>
      <c r="K1120" s="26"/>
      <c r="L1120" s="26"/>
      <c r="M1120" s="26"/>
    </row>
    <row r="1121" spans="1:13" x14ac:dyDescent="0.25">
      <c r="A1121" s="26"/>
      <c r="B1121" s="26"/>
      <c r="C1121" s="26"/>
      <c r="D1121" s="27"/>
      <c r="E1121" s="30" t="s">
        <v>15</v>
      </c>
      <c r="F1121" s="26">
        <v>1</v>
      </c>
      <c r="G1121" s="32">
        <v>2.38</v>
      </c>
      <c r="H1121" s="32"/>
      <c r="I1121" s="32">
        <v>2.5</v>
      </c>
      <c r="J1121" s="33">
        <f t="shared" si="127"/>
        <v>5.95</v>
      </c>
      <c r="K1121" s="26"/>
      <c r="L1121" s="26"/>
      <c r="M1121" s="26"/>
    </row>
    <row r="1122" spans="1:13" x14ac:dyDescent="0.25">
      <c r="A1122" s="26"/>
      <c r="B1122" s="26"/>
      <c r="C1122" s="26"/>
      <c r="D1122" s="27"/>
      <c r="E1122" s="30" t="s">
        <v>15</v>
      </c>
      <c r="F1122" s="26">
        <v>1</v>
      </c>
      <c r="G1122" s="32">
        <v>10.95</v>
      </c>
      <c r="H1122" s="32"/>
      <c r="I1122" s="32">
        <v>2.5</v>
      </c>
      <c r="J1122" s="33">
        <f t="shared" si="127"/>
        <v>27.38</v>
      </c>
      <c r="K1122" s="26"/>
      <c r="L1122" s="26"/>
      <c r="M1122" s="26"/>
    </row>
    <row r="1123" spans="1:13" x14ac:dyDescent="0.25">
      <c r="A1123" s="26"/>
      <c r="B1123" s="26"/>
      <c r="C1123" s="26"/>
      <c r="D1123" s="27"/>
      <c r="E1123" s="30" t="s">
        <v>585</v>
      </c>
      <c r="F1123" s="26">
        <v>1</v>
      </c>
      <c r="G1123" s="32">
        <v>5.34</v>
      </c>
      <c r="H1123" s="32"/>
      <c r="I1123" s="32">
        <v>2.5</v>
      </c>
      <c r="J1123" s="33">
        <f t="shared" si="127"/>
        <v>13.35</v>
      </c>
      <c r="K1123" s="26"/>
      <c r="L1123" s="26"/>
      <c r="M1123" s="26"/>
    </row>
    <row r="1124" spans="1:13" x14ac:dyDescent="0.25">
      <c r="A1124" s="26"/>
      <c r="B1124" s="26"/>
      <c r="C1124" s="26"/>
      <c r="D1124" s="27"/>
      <c r="E1124" s="30" t="s">
        <v>357</v>
      </c>
      <c r="F1124" s="26">
        <v>-2</v>
      </c>
      <c r="G1124" s="32">
        <v>3.12</v>
      </c>
      <c r="H1124" s="32"/>
      <c r="I1124" s="32">
        <v>1.85</v>
      </c>
      <c r="J1124" s="33">
        <f t="shared" si="127"/>
        <v>-11.54</v>
      </c>
      <c r="K1124" s="26"/>
      <c r="L1124" s="26"/>
      <c r="M1124" s="26"/>
    </row>
    <row r="1125" spans="1:13" x14ac:dyDescent="0.25">
      <c r="A1125" s="26"/>
      <c r="B1125" s="26"/>
      <c r="C1125" s="26"/>
      <c r="D1125" s="27"/>
      <c r="E1125" s="30" t="s">
        <v>346</v>
      </c>
      <c r="F1125" s="26">
        <v>-7</v>
      </c>
      <c r="G1125" s="32">
        <v>0.97</v>
      </c>
      <c r="H1125" s="32"/>
      <c r="I1125" s="32">
        <v>2.1</v>
      </c>
      <c r="J1125" s="33">
        <f t="shared" si="127"/>
        <v>-14.26</v>
      </c>
      <c r="K1125" s="26"/>
      <c r="L1125" s="26"/>
      <c r="M1125" s="26"/>
    </row>
    <row r="1126" spans="1:13" x14ac:dyDescent="0.25">
      <c r="A1126" s="26"/>
      <c r="B1126" s="26"/>
      <c r="C1126" s="26"/>
      <c r="D1126" s="27"/>
      <c r="E1126" s="30" t="s">
        <v>347</v>
      </c>
      <c r="F1126" s="26">
        <v>-3</v>
      </c>
      <c r="G1126" s="32">
        <v>0.87</v>
      </c>
      <c r="H1126" s="32"/>
      <c r="I1126" s="32">
        <v>2.1</v>
      </c>
      <c r="J1126" s="33">
        <f t="shared" si="127"/>
        <v>-5.48</v>
      </c>
      <c r="K1126" s="26"/>
      <c r="L1126" s="26"/>
      <c r="M1126" s="26"/>
    </row>
    <row r="1127" spans="1:13" x14ac:dyDescent="0.25">
      <c r="A1127" s="26"/>
      <c r="B1127" s="26"/>
      <c r="C1127" s="26"/>
      <c r="D1127" s="27"/>
      <c r="E1127" s="30" t="s">
        <v>349</v>
      </c>
      <c r="F1127" s="26">
        <v>-1</v>
      </c>
      <c r="G1127" s="32">
        <v>0.97</v>
      </c>
      <c r="H1127" s="32"/>
      <c r="I1127" s="32">
        <v>2.1</v>
      </c>
      <c r="J1127" s="33">
        <f t="shared" si="127"/>
        <v>-2.04</v>
      </c>
      <c r="K1127" s="26"/>
      <c r="L1127" s="26"/>
      <c r="M1127" s="26"/>
    </row>
    <row r="1128" spans="1:13" x14ac:dyDescent="0.25">
      <c r="A1128" s="26"/>
      <c r="B1128" s="26"/>
      <c r="C1128" s="26"/>
      <c r="D1128" s="27"/>
      <c r="E1128" s="30" t="s">
        <v>192</v>
      </c>
      <c r="F1128" s="26"/>
      <c r="G1128" s="32"/>
      <c r="H1128" s="32"/>
      <c r="I1128" s="32"/>
      <c r="J1128" s="33">
        <f t="shared" si="127"/>
        <v>0</v>
      </c>
      <c r="K1128" s="26"/>
      <c r="L1128" s="26"/>
      <c r="M1128" s="26"/>
    </row>
    <row r="1129" spans="1:13" x14ac:dyDescent="0.25">
      <c r="A1129" s="26"/>
      <c r="B1129" s="26"/>
      <c r="C1129" s="26"/>
      <c r="D1129" s="27"/>
      <c r="E1129" s="30" t="s">
        <v>201</v>
      </c>
      <c r="F1129" s="26">
        <v>1</v>
      </c>
      <c r="G1129" s="32">
        <v>16.12</v>
      </c>
      <c r="H1129" s="32"/>
      <c r="I1129" s="32">
        <v>2.7</v>
      </c>
      <c r="J1129" s="33">
        <f t="shared" si="127"/>
        <v>43.52</v>
      </c>
      <c r="K1129" s="26"/>
      <c r="L1129" s="26"/>
      <c r="M1129" s="26"/>
    </row>
    <row r="1130" spans="1:13" x14ac:dyDescent="0.25">
      <c r="A1130" s="26"/>
      <c r="B1130" s="26"/>
      <c r="C1130" s="26"/>
      <c r="D1130" s="27"/>
      <c r="E1130" s="30" t="s">
        <v>518</v>
      </c>
      <c r="F1130" s="26">
        <v>1</v>
      </c>
      <c r="G1130" s="32">
        <v>18.78</v>
      </c>
      <c r="H1130" s="32"/>
      <c r="I1130" s="32">
        <v>2.7</v>
      </c>
      <c r="J1130" s="33">
        <f t="shared" si="127"/>
        <v>50.71</v>
      </c>
      <c r="K1130" s="26"/>
      <c r="L1130" s="26"/>
      <c r="M1130" s="26"/>
    </row>
    <row r="1131" spans="1:13" x14ac:dyDescent="0.25">
      <c r="A1131" s="26"/>
      <c r="B1131" s="26"/>
      <c r="C1131" s="26"/>
      <c r="D1131" s="27"/>
      <c r="E1131" s="30" t="s">
        <v>15</v>
      </c>
      <c r="F1131" s="26">
        <v>1</v>
      </c>
      <c r="G1131" s="32">
        <v>9.7100000000000009</v>
      </c>
      <c r="H1131" s="32"/>
      <c r="I1131" s="32">
        <v>2.7</v>
      </c>
      <c r="J1131" s="33">
        <f t="shared" si="127"/>
        <v>26.22</v>
      </c>
      <c r="K1131" s="26"/>
      <c r="L1131" s="26"/>
      <c r="M1131" s="26"/>
    </row>
    <row r="1132" spans="1:13" x14ac:dyDescent="0.25">
      <c r="A1132" s="26"/>
      <c r="B1132" s="26"/>
      <c r="C1132" s="26"/>
      <c r="D1132" s="27"/>
      <c r="E1132" s="30" t="s">
        <v>654</v>
      </c>
      <c r="F1132" s="26">
        <v>1</v>
      </c>
      <c r="G1132" s="32">
        <v>21.77</v>
      </c>
      <c r="H1132" s="32"/>
      <c r="I1132" s="32">
        <v>2.7</v>
      </c>
      <c r="J1132" s="33">
        <f t="shared" si="127"/>
        <v>58.78</v>
      </c>
      <c r="K1132" s="26"/>
      <c r="L1132" s="26"/>
      <c r="M1132" s="26"/>
    </row>
    <row r="1133" spans="1:13" x14ac:dyDescent="0.25">
      <c r="A1133" s="26"/>
      <c r="B1133" s="26"/>
      <c r="C1133" s="26"/>
      <c r="D1133" s="27"/>
      <c r="E1133" s="30" t="s">
        <v>264</v>
      </c>
      <c r="F1133" s="26">
        <v>1</v>
      </c>
      <c r="G1133" s="32">
        <v>16.84</v>
      </c>
      <c r="H1133" s="32"/>
      <c r="I1133" s="32">
        <v>2.7</v>
      </c>
      <c r="J1133" s="33">
        <f t="shared" si="127"/>
        <v>45.47</v>
      </c>
      <c r="K1133" s="26"/>
      <c r="L1133" s="26"/>
      <c r="M1133" s="26"/>
    </row>
    <row r="1134" spans="1:13" x14ac:dyDescent="0.25">
      <c r="A1134" s="26"/>
      <c r="B1134" s="26"/>
      <c r="C1134" s="26"/>
      <c r="D1134" s="27"/>
      <c r="E1134" s="30" t="s">
        <v>233</v>
      </c>
      <c r="F1134" s="26">
        <v>1</v>
      </c>
      <c r="G1134" s="32">
        <v>16.84</v>
      </c>
      <c r="H1134" s="32"/>
      <c r="I1134" s="32">
        <v>2.7</v>
      </c>
      <c r="J1134" s="33">
        <f t="shared" si="127"/>
        <v>45.47</v>
      </c>
      <c r="K1134" s="26"/>
      <c r="L1134" s="26"/>
      <c r="M1134" s="26"/>
    </row>
    <row r="1135" spans="1:13" x14ac:dyDescent="0.25">
      <c r="A1135" s="26"/>
      <c r="B1135" s="26"/>
      <c r="C1135" s="26"/>
      <c r="D1135" s="27"/>
      <c r="E1135" s="30" t="s">
        <v>266</v>
      </c>
      <c r="F1135" s="26">
        <v>1</v>
      </c>
      <c r="G1135" s="32">
        <v>18.010000000000002</v>
      </c>
      <c r="H1135" s="32"/>
      <c r="I1135" s="32">
        <v>2.7</v>
      </c>
      <c r="J1135" s="33">
        <f t="shared" si="127"/>
        <v>48.63</v>
      </c>
      <c r="K1135" s="26"/>
      <c r="L1135" s="26"/>
      <c r="M1135" s="26"/>
    </row>
    <row r="1136" spans="1:13" x14ac:dyDescent="0.25">
      <c r="A1136" s="26"/>
      <c r="B1136" s="26"/>
      <c r="C1136" s="26"/>
      <c r="D1136" s="27"/>
      <c r="E1136" s="30" t="s">
        <v>510</v>
      </c>
      <c r="F1136" s="26">
        <v>2</v>
      </c>
      <c r="G1136" s="32"/>
      <c r="H1136" s="32">
        <v>14.61</v>
      </c>
      <c r="I1136" s="32"/>
      <c r="J1136" s="33">
        <f t="shared" si="127"/>
        <v>29.22</v>
      </c>
      <c r="K1136" s="26"/>
      <c r="L1136" s="26"/>
      <c r="M1136" s="26"/>
    </row>
    <row r="1137" spans="1:13" x14ac:dyDescent="0.25">
      <c r="A1137" s="26"/>
      <c r="B1137" s="26"/>
      <c r="C1137" s="26"/>
      <c r="D1137" s="27"/>
      <c r="E1137" s="30" t="s">
        <v>15</v>
      </c>
      <c r="F1137" s="26">
        <v>1</v>
      </c>
      <c r="G1137" s="32">
        <v>1.2</v>
      </c>
      <c r="H1137" s="32"/>
      <c r="I1137" s="32">
        <v>2.5</v>
      </c>
      <c r="J1137" s="33">
        <f t="shared" si="127"/>
        <v>3</v>
      </c>
      <c r="K1137" s="26"/>
      <c r="L1137" s="26"/>
      <c r="M1137" s="26"/>
    </row>
    <row r="1138" spans="1:13" x14ac:dyDescent="0.25">
      <c r="A1138" s="26"/>
      <c r="B1138" s="26"/>
      <c r="C1138" s="26"/>
      <c r="D1138" s="27"/>
      <c r="E1138" s="30" t="s">
        <v>15</v>
      </c>
      <c r="F1138" s="26">
        <v>1</v>
      </c>
      <c r="G1138" s="32">
        <v>1.2</v>
      </c>
      <c r="H1138" s="32"/>
      <c r="I1138" s="32">
        <v>3.1</v>
      </c>
      <c r="J1138" s="33">
        <f t="shared" si="127"/>
        <v>3.72</v>
      </c>
      <c r="K1138" s="26"/>
      <c r="L1138" s="26"/>
      <c r="M1138" s="26"/>
    </row>
    <row r="1139" spans="1:13" x14ac:dyDescent="0.25">
      <c r="A1139" s="26"/>
      <c r="B1139" s="26"/>
      <c r="C1139" s="26"/>
      <c r="D1139" s="27"/>
      <c r="E1139" s="30" t="s">
        <v>561</v>
      </c>
      <c r="F1139" s="26">
        <v>1</v>
      </c>
      <c r="G1139" s="32">
        <v>17.170000000000002</v>
      </c>
      <c r="H1139" s="32"/>
      <c r="I1139" s="32">
        <v>2.7</v>
      </c>
      <c r="J1139" s="33">
        <f t="shared" si="127"/>
        <v>46.36</v>
      </c>
      <c r="K1139" s="26"/>
      <c r="L1139" s="26"/>
      <c r="M1139" s="26"/>
    </row>
    <row r="1140" spans="1:13" x14ac:dyDescent="0.25">
      <c r="A1140" s="26"/>
      <c r="B1140" s="26"/>
      <c r="C1140" s="26"/>
      <c r="D1140" s="27"/>
      <c r="E1140" s="30" t="s">
        <v>655</v>
      </c>
      <c r="F1140" s="26">
        <v>1</v>
      </c>
      <c r="G1140" s="32">
        <v>19.7</v>
      </c>
      <c r="H1140" s="32"/>
      <c r="I1140" s="32">
        <v>2.7</v>
      </c>
      <c r="J1140" s="33">
        <f t="shared" si="127"/>
        <v>53.19</v>
      </c>
      <c r="K1140" s="26"/>
      <c r="L1140" s="26"/>
      <c r="M1140" s="26"/>
    </row>
    <row r="1141" spans="1:13" x14ac:dyDescent="0.25">
      <c r="A1141" s="26"/>
      <c r="B1141" s="26"/>
      <c r="C1141" s="26"/>
      <c r="D1141" s="27"/>
      <c r="E1141" s="30" t="s">
        <v>562</v>
      </c>
      <c r="F1141" s="26">
        <v>1</v>
      </c>
      <c r="G1141" s="32">
        <v>16.43</v>
      </c>
      <c r="H1141" s="32"/>
      <c r="I1141" s="32">
        <v>2.7</v>
      </c>
      <c r="J1141" s="33">
        <f t="shared" si="127"/>
        <v>44.36</v>
      </c>
      <c r="K1141" s="26"/>
      <c r="L1141" s="26"/>
      <c r="M1141" s="26"/>
    </row>
    <row r="1142" spans="1:13" x14ac:dyDescent="0.25">
      <c r="A1142" s="26"/>
      <c r="B1142" s="26"/>
      <c r="C1142" s="26"/>
      <c r="D1142" s="27"/>
      <c r="E1142" s="30" t="s">
        <v>344</v>
      </c>
      <c r="F1142" s="26">
        <v>-2</v>
      </c>
      <c r="G1142" s="32">
        <v>0.93</v>
      </c>
      <c r="H1142" s="32"/>
      <c r="I1142" s="32">
        <v>2.1</v>
      </c>
      <c r="J1142" s="33">
        <f t="shared" si="127"/>
        <v>-3.91</v>
      </c>
      <c r="K1142" s="26"/>
      <c r="L1142" s="26"/>
      <c r="M1142" s="26"/>
    </row>
    <row r="1143" spans="1:13" x14ac:dyDescent="0.25">
      <c r="A1143" s="26"/>
      <c r="B1143" s="26"/>
      <c r="C1143" s="26"/>
      <c r="D1143" s="27"/>
      <c r="E1143" s="30" t="s">
        <v>345</v>
      </c>
      <c r="F1143" s="26">
        <v>-7</v>
      </c>
      <c r="G1143" s="32">
        <v>1.03</v>
      </c>
      <c r="H1143" s="32"/>
      <c r="I1143" s="32">
        <v>2.1</v>
      </c>
      <c r="J1143" s="33">
        <f t="shared" si="127"/>
        <v>-15.14</v>
      </c>
      <c r="K1143" s="26"/>
      <c r="L1143" s="26"/>
      <c r="M1143" s="26"/>
    </row>
    <row r="1144" spans="1:13" x14ac:dyDescent="0.25">
      <c r="A1144" s="26"/>
      <c r="B1144" s="26"/>
      <c r="C1144" s="26"/>
      <c r="D1144" s="27"/>
      <c r="E1144" s="30" t="s">
        <v>346</v>
      </c>
      <c r="F1144" s="26">
        <v>-1</v>
      </c>
      <c r="G1144" s="32">
        <v>0.97</v>
      </c>
      <c r="H1144" s="32"/>
      <c r="I1144" s="32">
        <v>2.1</v>
      </c>
      <c r="J1144" s="33">
        <f t="shared" ref="J1144:J1163" si="128">F1144*(G1144+ (G1144= 0))*(H1144+ (H1144= 0))*(I1144+ (I1144= 0))</f>
        <v>-2.04</v>
      </c>
      <c r="K1144" s="26"/>
      <c r="L1144" s="26"/>
      <c r="M1144" s="26"/>
    </row>
    <row r="1145" spans="1:13" x14ac:dyDescent="0.25">
      <c r="A1145" s="26"/>
      <c r="B1145" s="26"/>
      <c r="C1145" s="26"/>
      <c r="D1145" s="27"/>
      <c r="E1145" s="30" t="s">
        <v>347</v>
      </c>
      <c r="F1145" s="26">
        <v>-1</v>
      </c>
      <c r="G1145" s="32">
        <v>0.87</v>
      </c>
      <c r="H1145" s="32"/>
      <c r="I1145" s="32">
        <v>2.1</v>
      </c>
      <c r="J1145" s="33">
        <f t="shared" si="128"/>
        <v>-1.83</v>
      </c>
      <c r="K1145" s="26"/>
      <c r="L1145" s="26"/>
      <c r="M1145" s="26"/>
    </row>
    <row r="1146" spans="1:13" x14ac:dyDescent="0.25">
      <c r="A1146" s="26"/>
      <c r="B1146" s="26"/>
      <c r="C1146" s="26"/>
      <c r="D1146" s="27"/>
      <c r="E1146" s="30" t="s">
        <v>350</v>
      </c>
      <c r="F1146" s="26">
        <v>-1</v>
      </c>
      <c r="G1146" s="32">
        <v>1.35</v>
      </c>
      <c r="H1146" s="32"/>
      <c r="I1146" s="32">
        <v>2.1</v>
      </c>
      <c r="J1146" s="33">
        <f t="shared" si="128"/>
        <v>-2.84</v>
      </c>
      <c r="K1146" s="26"/>
      <c r="L1146" s="26"/>
      <c r="M1146" s="26"/>
    </row>
    <row r="1147" spans="1:13" x14ac:dyDescent="0.25">
      <c r="A1147" s="26"/>
      <c r="B1147" s="26"/>
      <c r="C1147" s="26"/>
      <c r="D1147" s="27"/>
      <c r="E1147" s="30" t="s">
        <v>351</v>
      </c>
      <c r="F1147" s="26">
        <v>-2</v>
      </c>
      <c r="G1147" s="32">
        <v>0.9</v>
      </c>
      <c r="H1147" s="32"/>
      <c r="I1147" s="32">
        <v>2.1</v>
      </c>
      <c r="J1147" s="33">
        <f t="shared" si="128"/>
        <v>-3.78</v>
      </c>
      <c r="K1147" s="26"/>
      <c r="L1147" s="26"/>
      <c r="M1147" s="26"/>
    </row>
    <row r="1148" spans="1:13" x14ac:dyDescent="0.25">
      <c r="A1148" s="26"/>
      <c r="B1148" s="26"/>
      <c r="C1148" s="26"/>
      <c r="D1148" s="27"/>
      <c r="E1148" s="30" t="s">
        <v>352</v>
      </c>
      <c r="F1148" s="26">
        <v>-2</v>
      </c>
      <c r="G1148" s="32">
        <v>1</v>
      </c>
      <c r="H1148" s="32"/>
      <c r="I1148" s="32">
        <v>0.8</v>
      </c>
      <c r="J1148" s="33">
        <f t="shared" si="128"/>
        <v>-1.6</v>
      </c>
      <c r="K1148" s="26"/>
      <c r="L1148" s="26"/>
      <c r="M1148" s="26"/>
    </row>
    <row r="1149" spans="1:13" x14ac:dyDescent="0.25">
      <c r="A1149" s="26"/>
      <c r="B1149" s="26"/>
      <c r="C1149" s="26"/>
      <c r="D1149" s="27"/>
      <c r="E1149" s="30" t="s">
        <v>348</v>
      </c>
      <c r="F1149" s="26">
        <v>-8</v>
      </c>
      <c r="G1149" s="32">
        <v>1.07</v>
      </c>
      <c r="H1149" s="32"/>
      <c r="I1149" s="32">
        <v>2.1</v>
      </c>
      <c r="J1149" s="33">
        <f t="shared" si="128"/>
        <v>-17.98</v>
      </c>
      <c r="K1149" s="26"/>
      <c r="L1149" s="26"/>
      <c r="M1149" s="26"/>
    </row>
    <row r="1150" spans="1:13" x14ac:dyDescent="0.25">
      <c r="A1150" s="26"/>
      <c r="B1150" s="26"/>
      <c r="C1150" s="26"/>
      <c r="D1150" s="27"/>
      <c r="E1150" s="30" t="s">
        <v>358</v>
      </c>
      <c r="F1150" s="26">
        <v>-1</v>
      </c>
      <c r="G1150" s="32"/>
      <c r="H1150" s="32"/>
      <c r="I1150" s="32"/>
      <c r="J1150" s="33">
        <f t="shared" si="128"/>
        <v>-1</v>
      </c>
      <c r="K1150" s="26"/>
      <c r="L1150" s="26"/>
      <c r="M1150" s="26"/>
    </row>
    <row r="1151" spans="1:13" x14ac:dyDescent="0.25">
      <c r="A1151" s="26"/>
      <c r="B1151" s="26"/>
      <c r="C1151" s="26"/>
      <c r="D1151" s="27"/>
      <c r="E1151" s="30" t="s">
        <v>359</v>
      </c>
      <c r="F1151" s="26">
        <v>-1</v>
      </c>
      <c r="G1151" s="32"/>
      <c r="H1151" s="32"/>
      <c r="I1151" s="32"/>
      <c r="J1151" s="33">
        <f t="shared" si="128"/>
        <v>-1</v>
      </c>
      <c r="K1151" s="26"/>
      <c r="L1151" s="26"/>
      <c r="M1151" s="26"/>
    </row>
    <row r="1152" spans="1:13" x14ac:dyDescent="0.25">
      <c r="A1152" s="26"/>
      <c r="B1152" s="26"/>
      <c r="C1152" s="26"/>
      <c r="D1152" s="27"/>
      <c r="E1152" s="30" t="s">
        <v>360</v>
      </c>
      <c r="F1152" s="26">
        <v>-1</v>
      </c>
      <c r="G1152" s="32"/>
      <c r="H1152" s="32"/>
      <c r="I1152" s="32"/>
      <c r="J1152" s="33">
        <f t="shared" si="128"/>
        <v>-1</v>
      </c>
      <c r="K1152" s="26"/>
      <c r="L1152" s="26"/>
      <c r="M1152" s="26"/>
    </row>
    <row r="1153" spans="1:15" x14ac:dyDescent="0.25">
      <c r="A1153" s="26"/>
      <c r="B1153" s="26"/>
      <c r="C1153" s="26"/>
      <c r="D1153" s="27"/>
      <c r="E1153" s="30" t="s">
        <v>361</v>
      </c>
      <c r="F1153" s="26">
        <v>-1</v>
      </c>
      <c r="G1153" s="32"/>
      <c r="H1153" s="32"/>
      <c r="I1153" s="32"/>
      <c r="J1153" s="33">
        <f t="shared" si="128"/>
        <v>-1</v>
      </c>
      <c r="K1153" s="26"/>
      <c r="L1153" s="26"/>
      <c r="M1153" s="26"/>
    </row>
    <row r="1154" spans="1:15" x14ac:dyDescent="0.25">
      <c r="A1154" s="26"/>
      <c r="B1154" s="26"/>
      <c r="C1154" s="26"/>
      <c r="D1154" s="27"/>
      <c r="E1154" s="30" t="s">
        <v>362</v>
      </c>
      <c r="F1154" s="26">
        <v>-1</v>
      </c>
      <c r="G1154" s="32"/>
      <c r="H1154" s="32"/>
      <c r="I1154" s="32"/>
      <c r="J1154" s="33">
        <f t="shared" si="128"/>
        <v>-1</v>
      </c>
      <c r="K1154" s="26"/>
      <c r="L1154" s="26"/>
      <c r="M1154" s="26"/>
    </row>
    <row r="1155" spans="1:15" x14ac:dyDescent="0.25">
      <c r="A1155" s="26"/>
      <c r="B1155" s="26"/>
      <c r="C1155" s="26"/>
      <c r="D1155" s="27"/>
      <c r="E1155" s="30" t="s">
        <v>292</v>
      </c>
      <c r="F1155" s="26">
        <v>1</v>
      </c>
      <c r="G1155" s="32">
        <v>11.65</v>
      </c>
      <c r="H1155" s="32"/>
      <c r="I1155" s="32">
        <v>0.4</v>
      </c>
      <c r="J1155" s="33">
        <f t="shared" si="128"/>
        <v>4.66</v>
      </c>
      <c r="K1155" s="26"/>
      <c r="L1155" s="26"/>
      <c r="M1155" s="26"/>
    </row>
    <row r="1156" spans="1:15" x14ac:dyDescent="0.25">
      <c r="A1156" s="26"/>
      <c r="B1156" s="26"/>
      <c r="C1156" s="26"/>
      <c r="D1156" s="27"/>
      <c r="E1156" s="30" t="s">
        <v>187</v>
      </c>
      <c r="F1156" s="26">
        <v>1</v>
      </c>
      <c r="G1156" s="32">
        <v>19.82</v>
      </c>
      <c r="H1156" s="32"/>
      <c r="I1156" s="32">
        <v>0.6</v>
      </c>
      <c r="J1156" s="33">
        <f t="shared" si="128"/>
        <v>11.89</v>
      </c>
      <c r="K1156" s="26"/>
      <c r="L1156" s="26"/>
      <c r="M1156" s="26"/>
    </row>
    <row r="1157" spans="1:15" x14ac:dyDescent="0.25">
      <c r="A1157" s="26"/>
      <c r="B1157" s="26"/>
      <c r="C1157" s="26"/>
      <c r="D1157" s="27"/>
      <c r="E1157" s="30" t="s">
        <v>15</v>
      </c>
      <c r="F1157" s="26">
        <v>1</v>
      </c>
      <c r="G1157" s="32">
        <v>2.16</v>
      </c>
      <c r="H1157" s="32"/>
      <c r="I1157" s="32">
        <v>0.4</v>
      </c>
      <c r="J1157" s="33">
        <f t="shared" si="128"/>
        <v>0.86</v>
      </c>
      <c r="K1157" s="26"/>
      <c r="L1157" s="26"/>
      <c r="M1157" s="26"/>
    </row>
    <row r="1158" spans="1:15" x14ac:dyDescent="0.25">
      <c r="A1158" s="26"/>
      <c r="B1158" s="26"/>
      <c r="C1158" s="26"/>
      <c r="D1158" s="27"/>
      <c r="E1158" s="30" t="s">
        <v>15</v>
      </c>
      <c r="F1158" s="26">
        <v>1</v>
      </c>
      <c r="G1158" s="32">
        <v>2</v>
      </c>
      <c r="H1158" s="32"/>
      <c r="I1158" s="32">
        <v>0.4</v>
      </c>
      <c r="J1158" s="33">
        <f t="shared" si="128"/>
        <v>0.8</v>
      </c>
      <c r="K1158" s="26"/>
      <c r="L1158" s="26"/>
      <c r="M1158" s="26"/>
    </row>
    <row r="1159" spans="1:15" x14ac:dyDescent="0.25">
      <c r="A1159" s="26"/>
      <c r="B1159" s="26"/>
      <c r="C1159" s="26"/>
      <c r="D1159" s="27"/>
      <c r="E1159" s="30" t="s">
        <v>15</v>
      </c>
      <c r="F1159" s="26">
        <v>1</v>
      </c>
      <c r="G1159" s="32">
        <v>7.6</v>
      </c>
      <c r="H1159" s="32"/>
      <c r="I1159" s="32">
        <v>0.6</v>
      </c>
      <c r="J1159" s="33">
        <f t="shared" si="128"/>
        <v>4.5599999999999996</v>
      </c>
      <c r="K1159" s="26"/>
      <c r="L1159" s="26"/>
      <c r="M1159" s="26"/>
    </row>
    <row r="1160" spans="1:15" x14ac:dyDescent="0.25">
      <c r="A1160" s="26"/>
      <c r="B1160" s="26"/>
      <c r="C1160" s="26"/>
      <c r="D1160" s="27"/>
      <c r="E1160" s="30" t="s">
        <v>15</v>
      </c>
      <c r="F1160" s="26">
        <v>1</v>
      </c>
      <c r="G1160" s="32">
        <v>5</v>
      </c>
      <c r="H1160" s="32"/>
      <c r="I1160" s="32">
        <v>0.4</v>
      </c>
      <c r="J1160" s="33">
        <f t="shared" si="128"/>
        <v>2</v>
      </c>
      <c r="K1160" s="26"/>
      <c r="L1160" s="26"/>
      <c r="M1160" s="26"/>
    </row>
    <row r="1161" spans="1:15" x14ac:dyDescent="0.25">
      <c r="A1161" s="26"/>
      <c r="B1161" s="26"/>
      <c r="C1161" s="26"/>
      <c r="D1161" s="27"/>
      <c r="E1161" s="30" t="s">
        <v>300</v>
      </c>
      <c r="F1161" s="26">
        <v>1</v>
      </c>
      <c r="G1161" s="32">
        <v>55.54</v>
      </c>
      <c r="H1161" s="32"/>
      <c r="I1161" s="32">
        <v>0.4</v>
      </c>
      <c r="J1161" s="33">
        <f t="shared" si="128"/>
        <v>22.22</v>
      </c>
      <c r="K1161" s="26"/>
      <c r="L1161" s="26"/>
      <c r="M1161" s="26"/>
    </row>
    <row r="1162" spans="1:15" x14ac:dyDescent="0.25">
      <c r="A1162" s="26"/>
      <c r="B1162" s="26"/>
      <c r="C1162" s="26"/>
      <c r="D1162" s="27"/>
      <c r="E1162" s="30" t="s">
        <v>357</v>
      </c>
      <c r="F1162" s="26">
        <v>-1</v>
      </c>
      <c r="G1162" s="32">
        <v>3.12</v>
      </c>
      <c r="H1162" s="32"/>
      <c r="I1162" s="32">
        <v>0.4</v>
      </c>
      <c r="J1162" s="33">
        <f t="shared" si="128"/>
        <v>-1.25</v>
      </c>
      <c r="K1162" s="26"/>
      <c r="L1162" s="26"/>
      <c r="M1162" s="26"/>
    </row>
    <row r="1163" spans="1:15" x14ac:dyDescent="0.25">
      <c r="A1163" s="26"/>
      <c r="B1163" s="26"/>
      <c r="C1163" s="26"/>
      <c r="D1163" s="27"/>
      <c r="E1163" s="30" t="s">
        <v>656</v>
      </c>
      <c r="F1163" s="26">
        <v>-2</v>
      </c>
      <c r="G1163" s="32">
        <v>4.12</v>
      </c>
      <c r="H1163" s="32"/>
      <c r="I1163" s="32">
        <v>0.4</v>
      </c>
      <c r="J1163" s="33">
        <f t="shared" si="128"/>
        <v>-3.3</v>
      </c>
      <c r="K1163" s="26"/>
      <c r="L1163" s="26"/>
      <c r="M1163" s="26"/>
    </row>
    <row r="1164" spans="1:15" x14ac:dyDescent="0.25">
      <c r="A1164" s="26"/>
      <c r="B1164" s="26"/>
      <c r="C1164" s="26"/>
      <c r="D1164" s="27"/>
      <c r="E1164" s="26"/>
      <c r="F1164" s="26"/>
      <c r="G1164" s="26"/>
      <c r="H1164" s="26"/>
      <c r="I1164" s="26"/>
      <c r="J1164" s="28" t="s">
        <v>657</v>
      </c>
      <c r="K1164" s="29">
        <f>SUM(J1112:J1163)</f>
        <v>638.97</v>
      </c>
      <c r="L1164" s="20"/>
      <c r="M1164" s="29">
        <f>ROUND(L1164*K1164,2)</f>
        <v>0</v>
      </c>
      <c r="N1164" s="58" t="str">
        <f t="shared" ref="N1164" si="129">IF(L1164&lt;=0,"INDICAR PRECIO","PRECIO INDICADO")</f>
        <v>INDICAR PRECIO</v>
      </c>
      <c r="O1164" s="58"/>
    </row>
    <row r="1165" spans="1:15" ht="3" customHeight="1" x14ac:dyDescent="0.25">
      <c r="A1165" s="50"/>
      <c r="B1165" s="50"/>
      <c r="C1165" s="50"/>
      <c r="D1165" s="51"/>
      <c r="E1165" s="50"/>
      <c r="F1165" s="50"/>
      <c r="G1165" s="50"/>
      <c r="H1165" s="50"/>
      <c r="I1165" s="50"/>
      <c r="J1165" s="50"/>
      <c r="K1165" s="50"/>
      <c r="L1165" s="50"/>
      <c r="M1165" s="50"/>
    </row>
    <row r="1166" spans="1:15" x14ac:dyDescent="0.25">
      <c r="A1166" s="28" t="s">
        <v>658</v>
      </c>
      <c r="B1166" s="30" t="s">
        <v>20</v>
      </c>
      <c r="C1166" s="30" t="s">
        <v>21</v>
      </c>
      <c r="D1166" s="31" t="s">
        <v>659</v>
      </c>
      <c r="E1166" s="26"/>
      <c r="F1166" s="26"/>
      <c r="G1166" s="26"/>
      <c r="H1166" s="26"/>
      <c r="I1166" s="26"/>
      <c r="J1166" s="26"/>
      <c r="K1166" s="33">
        <f>K1171</f>
        <v>15.44</v>
      </c>
      <c r="L1166" s="33">
        <f>L1171</f>
        <v>0</v>
      </c>
      <c r="M1166" s="33">
        <f>M1171</f>
        <v>0</v>
      </c>
    </row>
    <row r="1167" spans="1:15" ht="67.5" x14ac:dyDescent="0.25">
      <c r="A1167" s="26"/>
      <c r="B1167" s="26"/>
      <c r="C1167" s="26"/>
      <c r="D1167" s="27" t="s">
        <v>660</v>
      </c>
      <c r="E1167" s="26"/>
      <c r="F1167" s="26"/>
      <c r="G1167" s="26"/>
      <c r="H1167" s="26"/>
      <c r="I1167" s="26"/>
      <c r="J1167" s="26"/>
      <c r="K1167" s="26"/>
      <c r="L1167" s="26"/>
      <c r="M1167" s="26"/>
    </row>
    <row r="1168" spans="1:15" x14ac:dyDescent="0.25">
      <c r="A1168" s="26"/>
      <c r="B1168" s="26"/>
      <c r="C1168" s="26"/>
      <c r="D1168" s="27"/>
      <c r="E1168" s="30" t="s">
        <v>661</v>
      </c>
      <c r="F1168" s="26"/>
      <c r="G1168" s="32"/>
      <c r="H1168" s="32"/>
      <c r="I1168" s="32"/>
      <c r="J1168" s="33">
        <f>F1168*(G1168+ (G1168= 0))*(H1168+ (H1168= 0))*(I1168+ (I1168= 0))</f>
        <v>0</v>
      </c>
      <c r="K1168" s="26"/>
      <c r="L1168" s="26"/>
      <c r="M1168" s="26"/>
    </row>
    <row r="1169" spans="1:15" x14ac:dyDescent="0.25">
      <c r="A1169" s="26"/>
      <c r="B1169" s="26"/>
      <c r="C1169" s="26"/>
      <c r="D1169" s="27"/>
      <c r="E1169" s="30" t="s">
        <v>662</v>
      </c>
      <c r="F1169" s="26">
        <v>1</v>
      </c>
      <c r="G1169" s="32">
        <v>3.19</v>
      </c>
      <c r="H1169" s="32"/>
      <c r="I1169" s="32">
        <v>2.7</v>
      </c>
      <c r="J1169" s="33">
        <f>F1169*(G1169+ (G1169= 0))*(H1169+ (H1169= 0))*(I1169+ (I1169= 0))</f>
        <v>8.61</v>
      </c>
      <c r="K1169" s="26"/>
      <c r="L1169" s="26"/>
      <c r="M1169" s="26"/>
    </row>
    <row r="1170" spans="1:15" x14ac:dyDescent="0.25">
      <c r="A1170" s="26"/>
      <c r="B1170" s="26"/>
      <c r="C1170" s="26"/>
      <c r="D1170" s="27"/>
      <c r="E1170" s="30" t="s">
        <v>15</v>
      </c>
      <c r="F1170" s="26">
        <v>1</v>
      </c>
      <c r="G1170" s="32">
        <v>2.5299999999999998</v>
      </c>
      <c r="H1170" s="32"/>
      <c r="I1170" s="32">
        <v>2.7</v>
      </c>
      <c r="J1170" s="33">
        <f>F1170*(G1170+ (G1170= 0))*(H1170+ (H1170= 0))*(I1170+ (I1170= 0))</f>
        <v>6.83</v>
      </c>
      <c r="K1170" s="26"/>
      <c r="L1170" s="26"/>
      <c r="M1170" s="26"/>
    </row>
    <row r="1171" spans="1:15" x14ac:dyDescent="0.25">
      <c r="A1171" s="26"/>
      <c r="B1171" s="26"/>
      <c r="C1171" s="26"/>
      <c r="D1171" s="27"/>
      <c r="E1171" s="26"/>
      <c r="F1171" s="26"/>
      <c r="G1171" s="26"/>
      <c r="H1171" s="26"/>
      <c r="I1171" s="26"/>
      <c r="J1171" s="28" t="s">
        <v>663</v>
      </c>
      <c r="K1171" s="29">
        <f>SUM(J1168:J1170)</f>
        <v>15.44</v>
      </c>
      <c r="L1171" s="20"/>
      <c r="M1171" s="29">
        <f>ROUND(L1171*K1171,2)</f>
        <v>0</v>
      </c>
      <c r="N1171" s="58" t="str">
        <f t="shared" ref="N1171" si="130">IF(L1171&lt;=0,"INDICAR PRECIO","PRECIO INDICADO")</f>
        <v>INDICAR PRECIO</v>
      </c>
      <c r="O1171" s="58"/>
    </row>
    <row r="1172" spans="1:15" ht="3" customHeight="1" x14ac:dyDescent="0.25">
      <c r="A1172" s="50"/>
      <c r="B1172" s="50"/>
      <c r="C1172" s="50"/>
      <c r="D1172" s="51"/>
      <c r="E1172" s="50"/>
      <c r="F1172" s="50"/>
      <c r="G1172" s="50"/>
      <c r="H1172" s="50"/>
      <c r="I1172" s="50"/>
      <c r="J1172" s="50"/>
      <c r="K1172" s="50"/>
      <c r="L1172" s="50"/>
      <c r="M1172" s="50"/>
    </row>
    <row r="1173" spans="1:15" x14ac:dyDescent="0.25">
      <c r="A1173" s="28" t="s">
        <v>664</v>
      </c>
      <c r="B1173" s="30" t="s">
        <v>20</v>
      </c>
      <c r="C1173" s="30" t="s">
        <v>83</v>
      </c>
      <c r="D1173" s="31" t="s">
        <v>622</v>
      </c>
      <c r="E1173" s="26"/>
      <c r="F1173" s="26"/>
      <c r="G1173" s="26"/>
      <c r="H1173" s="26"/>
      <c r="I1173" s="26"/>
      <c r="J1173" s="26"/>
      <c r="K1173" s="33">
        <f>K1180</f>
        <v>16.8</v>
      </c>
      <c r="L1173" s="33">
        <f>L1180</f>
        <v>0</v>
      </c>
      <c r="M1173" s="33">
        <f>M1180</f>
        <v>0</v>
      </c>
    </row>
    <row r="1174" spans="1:15" ht="90" x14ac:dyDescent="0.25">
      <c r="A1174" s="26"/>
      <c r="B1174" s="26"/>
      <c r="C1174" s="26"/>
      <c r="D1174" s="27" t="s">
        <v>623</v>
      </c>
      <c r="E1174" s="26"/>
      <c r="F1174" s="26"/>
      <c r="G1174" s="26"/>
      <c r="H1174" s="26"/>
      <c r="I1174" s="26"/>
      <c r="J1174" s="26"/>
      <c r="K1174" s="26"/>
      <c r="L1174" s="26"/>
      <c r="M1174" s="26"/>
    </row>
    <row r="1175" spans="1:15" x14ac:dyDescent="0.25">
      <c r="A1175" s="26"/>
      <c r="B1175" s="26"/>
      <c r="C1175" s="26"/>
      <c r="D1175" s="27"/>
      <c r="E1175" s="30" t="s">
        <v>665</v>
      </c>
      <c r="F1175" s="26"/>
      <c r="G1175" s="32"/>
      <c r="H1175" s="32"/>
      <c r="I1175" s="32"/>
      <c r="J1175" s="33">
        <f>F1175*(G1175+ (G1175= 0))*(H1175+ (H1175= 0))*(I1175+ (I1175= 0))</f>
        <v>0</v>
      </c>
      <c r="K1175" s="26"/>
      <c r="L1175" s="26"/>
      <c r="M1175" s="26"/>
    </row>
    <row r="1176" spans="1:15" x14ac:dyDescent="0.25">
      <c r="A1176" s="26"/>
      <c r="B1176" s="26"/>
      <c r="C1176" s="26"/>
      <c r="D1176" s="27"/>
      <c r="E1176" s="30" t="s">
        <v>640</v>
      </c>
      <c r="F1176" s="26"/>
      <c r="G1176" s="32"/>
      <c r="H1176" s="32"/>
      <c r="I1176" s="32"/>
      <c r="J1176" s="33">
        <f>F1176*(G1176+ (G1176= 0))*(H1176+ (H1176= 0))*(I1176+ (I1176= 0))</f>
        <v>0</v>
      </c>
      <c r="K1176" s="26"/>
      <c r="L1176" s="26"/>
      <c r="M1176" s="26"/>
    </row>
    <row r="1177" spans="1:15" x14ac:dyDescent="0.25">
      <c r="A1177" s="26"/>
      <c r="B1177" s="26"/>
      <c r="C1177" s="26"/>
      <c r="D1177" s="27"/>
      <c r="E1177" s="30" t="s">
        <v>187</v>
      </c>
      <c r="F1177" s="26">
        <v>6</v>
      </c>
      <c r="G1177" s="32"/>
      <c r="H1177" s="32"/>
      <c r="I1177" s="32">
        <v>2.1</v>
      </c>
      <c r="J1177" s="33">
        <f>F1177*(G1177+ (G1177= 0))*(H1177+ (H1177= 0))*(I1177+ (I1177= 0))</f>
        <v>12.6</v>
      </c>
      <c r="K1177" s="26"/>
      <c r="L1177" s="26"/>
      <c r="M1177" s="26"/>
    </row>
    <row r="1178" spans="1:15" x14ac:dyDescent="0.25">
      <c r="A1178" s="26"/>
      <c r="B1178" s="26"/>
      <c r="C1178" s="26"/>
      <c r="D1178" s="27"/>
      <c r="E1178" s="30" t="s">
        <v>641</v>
      </c>
      <c r="F1178" s="26"/>
      <c r="G1178" s="32"/>
      <c r="H1178" s="32"/>
      <c r="I1178" s="32"/>
      <c r="J1178" s="33">
        <f>F1178*(G1178+ (G1178= 0))*(H1178+ (H1178= 0))*(I1178+ (I1178= 0))</f>
        <v>0</v>
      </c>
      <c r="K1178" s="26"/>
      <c r="L1178" s="26"/>
      <c r="M1178" s="26"/>
    </row>
    <row r="1179" spans="1:15" x14ac:dyDescent="0.25">
      <c r="A1179" s="26"/>
      <c r="B1179" s="26"/>
      <c r="C1179" s="26"/>
      <c r="D1179" s="27"/>
      <c r="E1179" s="30" t="s">
        <v>642</v>
      </c>
      <c r="F1179" s="26">
        <v>2</v>
      </c>
      <c r="G1179" s="32"/>
      <c r="H1179" s="32"/>
      <c r="I1179" s="32">
        <v>2.1</v>
      </c>
      <c r="J1179" s="33">
        <f>F1179*(G1179+ (G1179= 0))*(H1179+ (H1179= 0))*(I1179+ (I1179= 0))</f>
        <v>4.2</v>
      </c>
      <c r="K1179" s="26"/>
      <c r="L1179" s="26"/>
      <c r="M1179" s="26"/>
    </row>
    <row r="1180" spans="1:15" x14ac:dyDescent="0.25">
      <c r="A1180" s="26"/>
      <c r="B1180" s="26"/>
      <c r="C1180" s="26"/>
      <c r="D1180" s="27"/>
      <c r="E1180" s="26"/>
      <c r="F1180" s="26"/>
      <c r="G1180" s="26"/>
      <c r="H1180" s="26"/>
      <c r="I1180" s="26"/>
      <c r="J1180" s="28" t="s">
        <v>666</v>
      </c>
      <c r="K1180" s="29">
        <f>SUM(J1175:J1179)</f>
        <v>16.8</v>
      </c>
      <c r="L1180" s="20"/>
      <c r="M1180" s="29">
        <f>ROUND(L1180*K1180,2)</f>
        <v>0</v>
      </c>
      <c r="N1180" s="58" t="str">
        <f t="shared" ref="N1180" si="131">IF(L1180&lt;=0,"INDICAR PRECIO","PRECIO INDICADO")</f>
        <v>INDICAR PRECIO</v>
      </c>
      <c r="O1180" s="58"/>
    </row>
    <row r="1181" spans="1:15" ht="3" customHeight="1" x14ac:dyDescent="0.25">
      <c r="A1181" s="50"/>
      <c r="B1181" s="50"/>
      <c r="C1181" s="50"/>
      <c r="D1181" s="51"/>
      <c r="E1181" s="50"/>
      <c r="F1181" s="50"/>
      <c r="G1181" s="50"/>
      <c r="H1181" s="50"/>
      <c r="I1181" s="50"/>
      <c r="J1181" s="50"/>
      <c r="K1181" s="50"/>
      <c r="L1181" s="50"/>
      <c r="M1181" s="50"/>
    </row>
    <row r="1182" spans="1:15" x14ac:dyDescent="0.25">
      <c r="A1182" s="26"/>
      <c r="B1182" s="26"/>
      <c r="C1182" s="26"/>
      <c r="D1182" s="27"/>
      <c r="E1182" s="26"/>
      <c r="F1182" s="26"/>
      <c r="G1182" s="26"/>
      <c r="H1182" s="26"/>
      <c r="I1182" s="26"/>
      <c r="J1182" s="28" t="s">
        <v>667</v>
      </c>
      <c r="K1182" s="32">
        <v>1</v>
      </c>
      <c r="L1182" s="29">
        <f>M1080+M1099+M1108+M1164+M1171+M1180</f>
        <v>0</v>
      </c>
      <c r="M1182" s="29">
        <f>ROUND(L1182*K1182,2)</f>
        <v>0</v>
      </c>
    </row>
    <row r="1183" spans="1:15" ht="3" customHeight="1" x14ac:dyDescent="0.25">
      <c r="A1183" s="50"/>
      <c r="B1183" s="50"/>
      <c r="C1183" s="50"/>
      <c r="D1183" s="51"/>
      <c r="E1183" s="50"/>
      <c r="F1183" s="50"/>
      <c r="G1183" s="50"/>
      <c r="H1183" s="50"/>
      <c r="I1183" s="50"/>
      <c r="J1183" s="50"/>
      <c r="K1183" s="50"/>
      <c r="L1183" s="50"/>
      <c r="M1183" s="50"/>
    </row>
    <row r="1184" spans="1:15" x14ac:dyDescent="0.25">
      <c r="A1184" s="26"/>
      <c r="B1184" s="26"/>
      <c r="C1184" s="26"/>
      <c r="D1184" s="27"/>
      <c r="E1184" s="26"/>
      <c r="F1184" s="26"/>
      <c r="G1184" s="26"/>
      <c r="H1184" s="26"/>
      <c r="I1184" s="26"/>
      <c r="J1184" s="28" t="s">
        <v>668</v>
      </c>
      <c r="K1184" s="52">
        <v>1</v>
      </c>
      <c r="L1184" s="29">
        <f>M993+M1052+M1182</f>
        <v>0</v>
      </c>
      <c r="M1184" s="29">
        <f>ROUND(L1184*K1184,2)</f>
        <v>0</v>
      </c>
    </row>
    <row r="1185" spans="1:13" ht="3" customHeight="1" x14ac:dyDescent="0.25">
      <c r="A1185" s="50"/>
      <c r="B1185" s="50"/>
      <c r="C1185" s="50"/>
      <c r="D1185" s="51"/>
      <c r="E1185" s="50"/>
      <c r="F1185" s="50"/>
      <c r="G1185" s="50"/>
      <c r="H1185" s="50"/>
      <c r="I1185" s="50"/>
      <c r="J1185" s="50"/>
      <c r="K1185" s="50"/>
      <c r="L1185" s="50"/>
      <c r="M1185" s="50"/>
    </row>
    <row r="1186" spans="1:13" x14ac:dyDescent="0.25">
      <c r="A1186" s="43" t="s">
        <v>669</v>
      </c>
      <c r="B1186" s="43" t="s">
        <v>14</v>
      </c>
      <c r="C1186" s="43" t="s">
        <v>15</v>
      </c>
      <c r="D1186" s="44" t="s">
        <v>670</v>
      </c>
      <c r="E1186" s="45"/>
      <c r="F1186" s="45"/>
      <c r="G1186" s="45"/>
      <c r="H1186" s="45"/>
      <c r="I1186" s="45"/>
      <c r="J1186" s="45"/>
      <c r="K1186" s="46">
        <f>K1343</f>
        <v>1</v>
      </c>
      <c r="L1186" s="29">
        <f>L1343</f>
        <v>0</v>
      </c>
      <c r="M1186" s="29">
        <f>M1343</f>
        <v>0</v>
      </c>
    </row>
    <row r="1187" spans="1:13" x14ac:dyDescent="0.25">
      <c r="A1187" s="26"/>
      <c r="B1187" s="26"/>
      <c r="C1187" s="26"/>
      <c r="D1187" s="27"/>
      <c r="E1187" s="26"/>
      <c r="F1187" s="26"/>
      <c r="G1187" s="26"/>
      <c r="H1187" s="26"/>
      <c r="I1187" s="26"/>
      <c r="J1187" s="26"/>
      <c r="K1187" s="26"/>
      <c r="L1187" s="26"/>
      <c r="M1187" s="26"/>
    </row>
    <row r="1188" spans="1:13" x14ac:dyDescent="0.25">
      <c r="A1188" s="28" t="s">
        <v>671</v>
      </c>
      <c r="B1188" s="30" t="s">
        <v>20</v>
      </c>
      <c r="C1188" s="30" t="s">
        <v>21</v>
      </c>
      <c r="D1188" s="31" t="s">
        <v>672</v>
      </c>
      <c r="E1188" s="26"/>
      <c r="F1188" s="26"/>
      <c r="G1188" s="26"/>
      <c r="H1188" s="26"/>
      <c r="I1188" s="26"/>
      <c r="J1188" s="26"/>
      <c r="K1188" s="33">
        <f>K1202</f>
        <v>142.97</v>
      </c>
      <c r="L1188" s="33">
        <f>L1202</f>
        <v>0</v>
      </c>
      <c r="M1188" s="33">
        <f>M1202</f>
        <v>0</v>
      </c>
    </row>
    <row r="1189" spans="1:13" ht="67.5" x14ac:dyDescent="0.25">
      <c r="A1189" s="26"/>
      <c r="B1189" s="26"/>
      <c r="C1189" s="26"/>
      <c r="D1189" s="27" t="s">
        <v>673</v>
      </c>
      <c r="E1189" s="26"/>
      <c r="F1189" s="26"/>
      <c r="G1189" s="26"/>
      <c r="H1189" s="26"/>
      <c r="I1189" s="26"/>
      <c r="J1189" s="26"/>
      <c r="K1189" s="26"/>
      <c r="L1189" s="26"/>
      <c r="M1189" s="26"/>
    </row>
    <row r="1190" spans="1:13" x14ac:dyDescent="0.25">
      <c r="A1190" s="26"/>
      <c r="B1190" s="26"/>
      <c r="C1190" s="26"/>
      <c r="D1190" s="27"/>
      <c r="E1190" s="30" t="s">
        <v>674</v>
      </c>
      <c r="F1190" s="26"/>
      <c r="G1190" s="32"/>
      <c r="H1190" s="32"/>
      <c r="I1190" s="32"/>
      <c r="J1190" s="33">
        <f t="shared" ref="J1190:J1201" si="132">F1190*(G1190+ (G1190= 0))*(H1190+ (H1190= 0))*(I1190+ (I1190= 0))</f>
        <v>0</v>
      </c>
      <c r="K1190" s="26"/>
      <c r="L1190" s="26"/>
      <c r="M1190" s="26"/>
    </row>
    <row r="1191" spans="1:13" x14ac:dyDescent="0.25">
      <c r="A1191" s="26"/>
      <c r="B1191" s="26"/>
      <c r="C1191" s="26"/>
      <c r="D1191" s="27"/>
      <c r="E1191" s="30" t="s">
        <v>675</v>
      </c>
      <c r="F1191" s="26">
        <v>1</v>
      </c>
      <c r="G1191" s="32"/>
      <c r="H1191" s="32">
        <v>21.75</v>
      </c>
      <c r="I1191" s="32"/>
      <c r="J1191" s="33">
        <f t="shared" si="132"/>
        <v>21.75</v>
      </c>
      <c r="K1191" s="26"/>
      <c r="L1191" s="26"/>
      <c r="M1191" s="26"/>
    </row>
    <row r="1192" spans="1:13" x14ac:dyDescent="0.25">
      <c r="A1192" s="26"/>
      <c r="B1192" s="26"/>
      <c r="C1192" s="26"/>
      <c r="D1192" s="27"/>
      <c r="E1192" s="30" t="s">
        <v>15</v>
      </c>
      <c r="F1192" s="26">
        <v>1</v>
      </c>
      <c r="G1192" s="32"/>
      <c r="H1192" s="32">
        <v>7.62</v>
      </c>
      <c r="I1192" s="32"/>
      <c r="J1192" s="33">
        <f t="shared" si="132"/>
        <v>7.62</v>
      </c>
      <c r="K1192" s="26"/>
      <c r="L1192" s="26"/>
      <c r="M1192" s="26"/>
    </row>
    <row r="1193" spans="1:13" x14ac:dyDescent="0.25">
      <c r="A1193" s="26"/>
      <c r="B1193" s="26"/>
      <c r="C1193" s="26"/>
      <c r="D1193" s="27"/>
      <c r="E1193" s="30" t="s">
        <v>15</v>
      </c>
      <c r="F1193" s="26">
        <v>1</v>
      </c>
      <c r="G1193" s="32"/>
      <c r="H1193" s="32">
        <v>6.91</v>
      </c>
      <c r="I1193" s="32"/>
      <c r="J1193" s="33">
        <f t="shared" si="132"/>
        <v>6.91</v>
      </c>
      <c r="K1193" s="26"/>
      <c r="L1193" s="26"/>
      <c r="M1193" s="26"/>
    </row>
    <row r="1194" spans="1:13" x14ac:dyDescent="0.25">
      <c r="A1194" s="26"/>
      <c r="B1194" s="26"/>
      <c r="C1194" s="26"/>
      <c r="D1194" s="27"/>
      <c r="E1194" s="30" t="s">
        <v>15</v>
      </c>
      <c r="F1194" s="26">
        <v>1</v>
      </c>
      <c r="G1194" s="32"/>
      <c r="H1194" s="32">
        <v>25.31</v>
      </c>
      <c r="I1194" s="32"/>
      <c r="J1194" s="33">
        <f t="shared" si="132"/>
        <v>25.31</v>
      </c>
      <c r="K1194" s="26"/>
      <c r="L1194" s="26"/>
      <c r="M1194" s="26"/>
    </row>
    <row r="1195" spans="1:13" x14ac:dyDescent="0.25">
      <c r="A1195" s="26"/>
      <c r="B1195" s="26"/>
      <c r="C1195" s="26"/>
      <c r="D1195" s="27"/>
      <c r="E1195" s="30" t="s">
        <v>261</v>
      </c>
      <c r="F1195" s="26">
        <v>1</v>
      </c>
      <c r="G1195" s="32"/>
      <c r="H1195" s="32">
        <v>13.81</v>
      </c>
      <c r="I1195" s="32"/>
      <c r="J1195" s="33">
        <f t="shared" si="132"/>
        <v>13.81</v>
      </c>
      <c r="K1195" s="26"/>
      <c r="L1195" s="26"/>
      <c r="M1195" s="26"/>
    </row>
    <row r="1196" spans="1:13" x14ac:dyDescent="0.25">
      <c r="A1196" s="26"/>
      <c r="B1196" s="26"/>
      <c r="C1196" s="26"/>
      <c r="D1196" s="27"/>
      <c r="E1196" s="30" t="s">
        <v>300</v>
      </c>
      <c r="F1196" s="26">
        <v>1</v>
      </c>
      <c r="G1196" s="32"/>
      <c r="H1196" s="32">
        <v>28.65</v>
      </c>
      <c r="I1196" s="32"/>
      <c r="J1196" s="33">
        <f t="shared" si="132"/>
        <v>28.65</v>
      </c>
      <c r="K1196" s="26"/>
      <c r="L1196" s="26"/>
      <c r="M1196" s="26"/>
    </row>
    <row r="1197" spans="1:13" x14ac:dyDescent="0.25">
      <c r="A1197" s="26"/>
      <c r="B1197" s="26"/>
      <c r="C1197" s="26"/>
      <c r="D1197" s="27"/>
      <c r="E1197" s="30" t="s">
        <v>305</v>
      </c>
      <c r="F1197" s="26">
        <v>1</v>
      </c>
      <c r="G1197" s="32"/>
      <c r="H1197" s="32">
        <v>18.34</v>
      </c>
      <c r="I1197" s="32"/>
      <c r="J1197" s="33">
        <f t="shared" si="132"/>
        <v>18.34</v>
      </c>
      <c r="K1197" s="26"/>
      <c r="L1197" s="26"/>
      <c r="M1197" s="26"/>
    </row>
    <row r="1198" spans="1:13" x14ac:dyDescent="0.25">
      <c r="A1198" s="26"/>
      <c r="B1198" s="26"/>
      <c r="C1198" s="26"/>
      <c r="D1198" s="27"/>
      <c r="E1198" s="30" t="s">
        <v>676</v>
      </c>
      <c r="F1198" s="26">
        <v>1</v>
      </c>
      <c r="G1198" s="32"/>
      <c r="H1198" s="32">
        <v>4.04</v>
      </c>
      <c r="I1198" s="32"/>
      <c r="J1198" s="33">
        <f t="shared" si="132"/>
        <v>4.04</v>
      </c>
      <c r="K1198" s="26"/>
      <c r="L1198" s="26"/>
      <c r="M1198" s="26"/>
    </row>
    <row r="1199" spans="1:13" x14ac:dyDescent="0.25">
      <c r="A1199" s="26"/>
      <c r="B1199" s="26"/>
      <c r="C1199" s="26"/>
      <c r="D1199" s="27"/>
      <c r="E1199" s="30" t="s">
        <v>677</v>
      </c>
      <c r="F1199" s="26">
        <v>1</v>
      </c>
      <c r="G1199" s="32"/>
      <c r="H1199" s="32">
        <v>1.73</v>
      </c>
      <c r="I1199" s="32"/>
      <c r="J1199" s="33">
        <f t="shared" si="132"/>
        <v>1.73</v>
      </c>
      <c r="K1199" s="26"/>
      <c r="L1199" s="26"/>
      <c r="M1199" s="26"/>
    </row>
    <row r="1200" spans="1:13" x14ac:dyDescent="0.25">
      <c r="A1200" s="26"/>
      <c r="B1200" s="26"/>
      <c r="C1200" s="26"/>
      <c r="D1200" s="27"/>
      <c r="E1200" s="30" t="s">
        <v>678</v>
      </c>
      <c r="F1200" s="26">
        <v>1</v>
      </c>
      <c r="G1200" s="32"/>
      <c r="H1200" s="32">
        <v>4.53</v>
      </c>
      <c r="I1200" s="32"/>
      <c r="J1200" s="33">
        <f t="shared" si="132"/>
        <v>4.53</v>
      </c>
      <c r="K1200" s="26"/>
      <c r="L1200" s="26"/>
      <c r="M1200" s="26"/>
    </row>
    <row r="1201" spans="1:15" x14ac:dyDescent="0.25">
      <c r="A1201" s="26"/>
      <c r="B1201" s="26"/>
      <c r="C1201" s="26"/>
      <c r="D1201" s="27"/>
      <c r="E1201" s="30" t="s">
        <v>203</v>
      </c>
      <c r="F1201" s="26">
        <v>1</v>
      </c>
      <c r="G1201" s="32"/>
      <c r="H1201" s="32">
        <v>10.28</v>
      </c>
      <c r="I1201" s="32"/>
      <c r="J1201" s="33">
        <f t="shared" si="132"/>
        <v>10.28</v>
      </c>
      <c r="K1201" s="26"/>
      <c r="L1201" s="26"/>
      <c r="M1201" s="26"/>
    </row>
    <row r="1202" spans="1:15" x14ac:dyDescent="0.25">
      <c r="A1202" s="26"/>
      <c r="B1202" s="26"/>
      <c r="C1202" s="26"/>
      <c r="D1202" s="27"/>
      <c r="E1202" s="26"/>
      <c r="F1202" s="26"/>
      <c r="G1202" s="26"/>
      <c r="H1202" s="26"/>
      <c r="I1202" s="26"/>
      <c r="J1202" s="28" t="s">
        <v>679</v>
      </c>
      <c r="K1202" s="29">
        <f>SUM(J1190:J1201)</f>
        <v>142.97</v>
      </c>
      <c r="L1202" s="20"/>
      <c r="M1202" s="29">
        <f>ROUND(L1202*K1202,2)</f>
        <v>0</v>
      </c>
      <c r="N1202" s="58" t="str">
        <f t="shared" ref="N1202" si="133">IF(L1202&lt;=0,"INDICAR PRECIO","PRECIO INDICADO")</f>
        <v>INDICAR PRECIO</v>
      </c>
      <c r="O1202" s="58"/>
    </row>
    <row r="1203" spans="1:15" ht="3" customHeight="1" x14ac:dyDescent="0.25">
      <c r="A1203" s="50"/>
      <c r="B1203" s="50"/>
      <c r="C1203" s="50"/>
      <c r="D1203" s="51"/>
      <c r="E1203" s="50"/>
      <c r="F1203" s="50"/>
      <c r="G1203" s="50"/>
      <c r="H1203" s="50"/>
      <c r="I1203" s="50"/>
      <c r="J1203" s="50"/>
      <c r="K1203" s="50"/>
      <c r="L1203" s="50"/>
      <c r="M1203" s="50"/>
    </row>
    <row r="1204" spans="1:15" x14ac:dyDescent="0.25">
      <c r="A1204" s="28" t="s">
        <v>680</v>
      </c>
      <c r="B1204" s="30" t="s">
        <v>20</v>
      </c>
      <c r="C1204" s="30" t="s">
        <v>21</v>
      </c>
      <c r="D1204" s="31" t="s">
        <v>681</v>
      </c>
      <c r="E1204" s="26"/>
      <c r="F1204" s="26"/>
      <c r="G1204" s="26"/>
      <c r="H1204" s="26"/>
      <c r="I1204" s="26"/>
      <c r="J1204" s="26"/>
      <c r="K1204" s="33">
        <f>K1207</f>
        <v>162</v>
      </c>
      <c r="L1204" s="33">
        <f>L1207</f>
        <v>0</v>
      </c>
      <c r="M1204" s="33">
        <f>M1207</f>
        <v>0</v>
      </c>
    </row>
    <row r="1205" spans="1:15" ht="67.5" x14ac:dyDescent="0.25">
      <c r="A1205" s="26"/>
      <c r="B1205" s="26"/>
      <c r="C1205" s="26"/>
      <c r="D1205" s="27" t="s">
        <v>673</v>
      </c>
      <c r="E1205" s="26"/>
      <c r="F1205" s="26"/>
      <c r="G1205" s="26"/>
      <c r="H1205" s="26"/>
      <c r="I1205" s="26"/>
      <c r="J1205" s="26"/>
      <c r="K1205" s="26"/>
      <c r="L1205" s="26"/>
      <c r="M1205" s="26"/>
    </row>
    <row r="1206" spans="1:15" x14ac:dyDescent="0.25">
      <c r="A1206" s="26"/>
      <c r="B1206" s="26"/>
      <c r="C1206" s="26"/>
      <c r="D1206" s="27"/>
      <c r="E1206" s="30" t="s">
        <v>682</v>
      </c>
      <c r="F1206" s="26">
        <v>1</v>
      </c>
      <c r="G1206" s="32"/>
      <c r="H1206" s="32">
        <v>162</v>
      </c>
      <c r="I1206" s="32"/>
      <c r="J1206" s="33">
        <f>F1206*(G1206+ (G1206= 0))*(H1206+ (H1206= 0))*(I1206+ (I1206= 0))</f>
        <v>162</v>
      </c>
      <c r="K1206" s="26"/>
      <c r="L1206" s="26"/>
      <c r="M1206" s="26"/>
    </row>
    <row r="1207" spans="1:15" x14ac:dyDescent="0.25">
      <c r="A1207" s="26"/>
      <c r="B1207" s="26"/>
      <c r="C1207" s="26"/>
      <c r="D1207" s="27"/>
      <c r="E1207" s="26"/>
      <c r="F1207" s="26"/>
      <c r="G1207" s="26"/>
      <c r="H1207" s="26"/>
      <c r="I1207" s="26"/>
      <c r="J1207" s="28" t="s">
        <v>683</v>
      </c>
      <c r="K1207" s="29">
        <f>SUM(J1206:J1206)</f>
        <v>162</v>
      </c>
      <c r="L1207" s="20"/>
      <c r="M1207" s="29">
        <f>ROUND(L1207*K1207,2)</f>
        <v>0</v>
      </c>
      <c r="N1207" s="58" t="str">
        <f t="shared" ref="N1207" si="134">IF(L1207&lt;=0,"INDICAR PRECIO","PRECIO INDICADO")</f>
        <v>INDICAR PRECIO</v>
      </c>
      <c r="O1207" s="58"/>
    </row>
    <row r="1208" spans="1:15" ht="3" customHeight="1" x14ac:dyDescent="0.25">
      <c r="A1208" s="50"/>
      <c r="B1208" s="50"/>
      <c r="C1208" s="50"/>
      <c r="D1208" s="51"/>
      <c r="E1208" s="50"/>
      <c r="F1208" s="50"/>
      <c r="G1208" s="50"/>
      <c r="H1208" s="50"/>
      <c r="I1208" s="50"/>
      <c r="J1208" s="50"/>
      <c r="K1208" s="50"/>
      <c r="L1208" s="50"/>
      <c r="M1208" s="50"/>
    </row>
    <row r="1209" spans="1:15" x14ac:dyDescent="0.25">
      <c r="A1209" s="28" t="s">
        <v>684</v>
      </c>
      <c r="B1209" s="30" t="s">
        <v>20</v>
      </c>
      <c r="C1209" s="30" t="s">
        <v>21</v>
      </c>
      <c r="D1209" s="31" t="s">
        <v>685</v>
      </c>
      <c r="E1209" s="26"/>
      <c r="F1209" s="26"/>
      <c r="G1209" s="26"/>
      <c r="H1209" s="26"/>
      <c r="I1209" s="26"/>
      <c r="J1209" s="26"/>
      <c r="K1209" s="33">
        <f>K1212</f>
        <v>3.1</v>
      </c>
      <c r="L1209" s="33">
        <f>L1212</f>
        <v>0</v>
      </c>
      <c r="M1209" s="33">
        <f>M1212</f>
        <v>0</v>
      </c>
    </row>
    <row r="1210" spans="1:15" ht="78.75" x14ac:dyDescent="0.25">
      <c r="A1210" s="26"/>
      <c r="B1210" s="26"/>
      <c r="C1210" s="26"/>
      <c r="D1210" s="27" t="s">
        <v>686</v>
      </c>
      <c r="E1210" s="26"/>
      <c r="F1210" s="26"/>
      <c r="G1210" s="26"/>
      <c r="H1210" s="26"/>
      <c r="I1210" s="26"/>
      <c r="J1210" s="26"/>
      <c r="K1210" s="26"/>
      <c r="L1210" s="26"/>
      <c r="M1210" s="26"/>
    </row>
    <row r="1211" spans="1:15" x14ac:dyDescent="0.25">
      <c r="A1211" s="26"/>
      <c r="B1211" s="26"/>
      <c r="C1211" s="26"/>
      <c r="D1211" s="27"/>
      <c r="E1211" s="30" t="s">
        <v>687</v>
      </c>
      <c r="F1211" s="26">
        <v>2</v>
      </c>
      <c r="G1211" s="32"/>
      <c r="H1211" s="32">
        <v>1.55</v>
      </c>
      <c r="I1211" s="32"/>
      <c r="J1211" s="33">
        <f>F1211*(G1211+ (G1211= 0))*(H1211+ (H1211= 0))*(I1211+ (I1211= 0))</f>
        <v>3.1</v>
      </c>
      <c r="K1211" s="26"/>
      <c r="L1211" s="26"/>
      <c r="M1211" s="26"/>
    </row>
    <row r="1212" spans="1:15" x14ac:dyDescent="0.25">
      <c r="A1212" s="26"/>
      <c r="B1212" s="26"/>
      <c r="C1212" s="26"/>
      <c r="D1212" s="27"/>
      <c r="E1212" s="26"/>
      <c r="F1212" s="26"/>
      <c r="G1212" s="26"/>
      <c r="H1212" s="26"/>
      <c r="I1212" s="26"/>
      <c r="J1212" s="28" t="s">
        <v>688</v>
      </c>
      <c r="K1212" s="29">
        <f>SUM(J1211:J1211)</f>
        <v>3.1</v>
      </c>
      <c r="L1212" s="20"/>
      <c r="M1212" s="29">
        <f>ROUND(L1212*K1212,2)</f>
        <v>0</v>
      </c>
      <c r="N1212" s="58" t="str">
        <f t="shared" ref="N1212" si="135">IF(L1212&lt;=0,"INDICAR PRECIO","PRECIO INDICADO")</f>
        <v>INDICAR PRECIO</v>
      </c>
      <c r="O1212" s="58"/>
    </row>
    <row r="1213" spans="1:15" ht="3" customHeight="1" x14ac:dyDescent="0.25">
      <c r="A1213" s="50"/>
      <c r="B1213" s="50"/>
      <c r="C1213" s="50"/>
      <c r="D1213" s="51"/>
      <c r="E1213" s="50"/>
      <c r="F1213" s="50"/>
      <c r="G1213" s="50"/>
      <c r="H1213" s="50"/>
      <c r="I1213" s="50"/>
      <c r="J1213" s="50"/>
      <c r="K1213" s="50"/>
      <c r="L1213" s="50"/>
      <c r="M1213" s="50"/>
    </row>
    <row r="1214" spans="1:15" x14ac:dyDescent="0.25">
      <c r="A1214" s="28" t="s">
        <v>689</v>
      </c>
      <c r="B1214" s="30" t="s">
        <v>20</v>
      </c>
      <c r="C1214" s="30" t="s">
        <v>21</v>
      </c>
      <c r="D1214" s="31" t="s">
        <v>690</v>
      </c>
      <c r="E1214" s="26"/>
      <c r="F1214" s="26"/>
      <c r="G1214" s="26"/>
      <c r="H1214" s="26"/>
      <c r="I1214" s="26"/>
      <c r="J1214" s="26"/>
      <c r="K1214" s="33">
        <f>K1235</f>
        <v>206.7</v>
      </c>
      <c r="L1214" s="33">
        <f>L1235</f>
        <v>0</v>
      </c>
      <c r="M1214" s="33">
        <f>M1235</f>
        <v>0</v>
      </c>
    </row>
    <row r="1215" spans="1:15" ht="90" x14ac:dyDescent="0.25">
      <c r="A1215" s="26"/>
      <c r="B1215" s="26"/>
      <c r="C1215" s="26"/>
      <c r="D1215" s="27" t="s">
        <v>691</v>
      </c>
      <c r="E1215" s="26"/>
      <c r="F1215" s="26"/>
      <c r="G1215" s="26"/>
      <c r="H1215" s="26"/>
      <c r="I1215" s="26"/>
      <c r="J1215" s="26"/>
      <c r="K1215" s="26"/>
      <c r="L1215" s="26"/>
      <c r="M1215" s="26"/>
    </row>
    <row r="1216" spans="1:15" x14ac:dyDescent="0.25">
      <c r="A1216" s="26"/>
      <c r="B1216" s="26"/>
      <c r="C1216" s="26"/>
      <c r="D1216" s="27"/>
      <c r="E1216" s="30" t="s">
        <v>692</v>
      </c>
      <c r="F1216" s="26"/>
      <c r="G1216" s="32"/>
      <c r="H1216" s="32"/>
      <c r="I1216" s="32"/>
      <c r="J1216" s="33">
        <f t="shared" ref="J1216:J1234" si="136">F1216*(G1216+ (G1216= 0))*(H1216+ (H1216= 0))*(I1216+ (I1216= 0))</f>
        <v>0</v>
      </c>
      <c r="K1216" s="26"/>
      <c r="L1216" s="26"/>
      <c r="M1216" s="26"/>
    </row>
    <row r="1217" spans="1:13" x14ac:dyDescent="0.25">
      <c r="A1217" s="26"/>
      <c r="B1217" s="26"/>
      <c r="C1217" s="26"/>
      <c r="D1217" s="27"/>
      <c r="E1217" s="30" t="s">
        <v>187</v>
      </c>
      <c r="F1217" s="26">
        <v>1</v>
      </c>
      <c r="G1217" s="32"/>
      <c r="H1217" s="32">
        <v>2.16</v>
      </c>
      <c r="I1217" s="32"/>
      <c r="J1217" s="33">
        <f t="shared" si="136"/>
        <v>2.16</v>
      </c>
      <c r="K1217" s="26"/>
      <c r="L1217" s="26"/>
      <c r="M1217" s="26"/>
    </row>
    <row r="1218" spans="1:13" x14ac:dyDescent="0.25">
      <c r="A1218" s="26"/>
      <c r="B1218" s="26"/>
      <c r="C1218" s="26"/>
      <c r="D1218" s="27"/>
      <c r="E1218" s="30" t="s">
        <v>693</v>
      </c>
      <c r="F1218" s="26">
        <v>1</v>
      </c>
      <c r="G1218" s="32"/>
      <c r="H1218" s="32">
        <v>5.76</v>
      </c>
      <c r="I1218" s="32"/>
      <c r="J1218" s="33">
        <f t="shared" si="136"/>
        <v>5.76</v>
      </c>
      <c r="K1218" s="26"/>
      <c r="L1218" s="26"/>
      <c r="M1218" s="26"/>
    </row>
    <row r="1219" spans="1:13" x14ac:dyDescent="0.25">
      <c r="A1219" s="26"/>
      <c r="B1219" s="26"/>
      <c r="C1219" s="26"/>
      <c r="D1219" s="27"/>
      <c r="E1219" s="30" t="s">
        <v>190</v>
      </c>
      <c r="F1219" s="26">
        <v>3</v>
      </c>
      <c r="G1219" s="32"/>
      <c r="H1219" s="32">
        <v>4.32</v>
      </c>
      <c r="I1219" s="32"/>
      <c r="J1219" s="33">
        <f t="shared" si="136"/>
        <v>12.96</v>
      </c>
      <c r="K1219" s="26"/>
      <c r="L1219" s="26"/>
      <c r="M1219" s="26"/>
    </row>
    <row r="1220" spans="1:13" x14ac:dyDescent="0.25">
      <c r="A1220" s="26"/>
      <c r="B1220" s="26"/>
      <c r="C1220" s="26"/>
      <c r="D1220" s="27"/>
      <c r="E1220" s="30" t="s">
        <v>15</v>
      </c>
      <c r="F1220" s="26">
        <v>1</v>
      </c>
      <c r="G1220" s="32"/>
      <c r="H1220" s="32">
        <v>3.24</v>
      </c>
      <c r="I1220" s="32"/>
      <c r="J1220" s="33">
        <f t="shared" si="136"/>
        <v>3.24</v>
      </c>
      <c r="K1220" s="26"/>
      <c r="L1220" s="26"/>
      <c r="M1220" s="26"/>
    </row>
    <row r="1221" spans="1:13" x14ac:dyDescent="0.25">
      <c r="A1221" s="26"/>
      <c r="B1221" s="26"/>
      <c r="C1221" s="26"/>
      <c r="D1221" s="27"/>
      <c r="E1221" s="30" t="s">
        <v>694</v>
      </c>
      <c r="F1221" s="26">
        <v>1</v>
      </c>
      <c r="G1221" s="32"/>
      <c r="H1221" s="32">
        <v>7.26</v>
      </c>
      <c r="I1221" s="32"/>
      <c r="J1221" s="33">
        <f t="shared" si="136"/>
        <v>7.26</v>
      </c>
      <c r="K1221" s="26"/>
      <c r="L1221" s="26"/>
      <c r="M1221" s="26"/>
    </row>
    <row r="1222" spans="1:13" x14ac:dyDescent="0.25">
      <c r="A1222" s="26"/>
      <c r="B1222" s="26"/>
      <c r="C1222" s="26"/>
      <c r="D1222" s="27"/>
      <c r="E1222" s="30" t="s">
        <v>518</v>
      </c>
      <c r="F1222" s="26">
        <v>1</v>
      </c>
      <c r="G1222" s="32"/>
      <c r="H1222" s="32">
        <v>8.64</v>
      </c>
      <c r="I1222" s="32"/>
      <c r="J1222" s="33">
        <f t="shared" si="136"/>
        <v>8.64</v>
      </c>
      <c r="K1222" s="26"/>
      <c r="L1222" s="26"/>
      <c r="M1222" s="26"/>
    </row>
    <row r="1223" spans="1:13" x14ac:dyDescent="0.25">
      <c r="A1223" s="26"/>
      <c r="B1223" s="26"/>
      <c r="C1223" s="26"/>
      <c r="D1223" s="27"/>
      <c r="E1223" s="30" t="s">
        <v>15</v>
      </c>
      <c r="F1223" s="26">
        <v>1</v>
      </c>
      <c r="G1223" s="32"/>
      <c r="H1223" s="32">
        <v>0.72</v>
      </c>
      <c r="I1223" s="32"/>
      <c r="J1223" s="33">
        <f t="shared" si="136"/>
        <v>0.72</v>
      </c>
      <c r="K1223" s="26"/>
      <c r="L1223" s="26"/>
      <c r="M1223" s="26"/>
    </row>
    <row r="1224" spans="1:13" x14ac:dyDescent="0.25">
      <c r="A1224" s="26"/>
      <c r="B1224" s="26"/>
      <c r="C1224" s="26"/>
      <c r="D1224" s="27"/>
      <c r="E1224" s="30" t="s">
        <v>15</v>
      </c>
      <c r="F1224" s="26">
        <v>1</v>
      </c>
      <c r="G1224" s="32"/>
      <c r="H1224" s="32">
        <v>1.44</v>
      </c>
      <c r="I1224" s="32"/>
      <c r="J1224" s="33">
        <f t="shared" si="136"/>
        <v>1.44</v>
      </c>
      <c r="K1224" s="26"/>
      <c r="L1224" s="26"/>
      <c r="M1224" s="26"/>
    </row>
    <row r="1225" spans="1:13" x14ac:dyDescent="0.25">
      <c r="A1225" s="26"/>
      <c r="B1225" s="26"/>
      <c r="C1225" s="26"/>
      <c r="D1225" s="27"/>
      <c r="E1225" s="30" t="s">
        <v>676</v>
      </c>
      <c r="F1225" s="26">
        <v>1</v>
      </c>
      <c r="G1225" s="32"/>
      <c r="H1225" s="32">
        <v>10.08</v>
      </c>
      <c r="I1225" s="32"/>
      <c r="J1225" s="33">
        <f t="shared" si="136"/>
        <v>10.08</v>
      </c>
      <c r="K1225" s="26"/>
      <c r="L1225" s="26"/>
      <c r="M1225" s="26"/>
    </row>
    <row r="1226" spans="1:13" x14ac:dyDescent="0.25">
      <c r="A1226" s="26"/>
      <c r="B1226" s="26"/>
      <c r="C1226" s="26"/>
      <c r="D1226" s="27"/>
      <c r="E1226" s="30" t="s">
        <v>264</v>
      </c>
      <c r="F1226" s="26">
        <v>1</v>
      </c>
      <c r="G1226" s="32"/>
      <c r="H1226" s="32">
        <v>10.8</v>
      </c>
      <c r="I1226" s="32"/>
      <c r="J1226" s="33">
        <f t="shared" si="136"/>
        <v>10.8</v>
      </c>
      <c r="K1226" s="26"/>
      <c r="L1226" s="26"/>
      <c r="M1226" s="26"/>
    </row>
    <row r="1227" spans="1:13" x14ac:dyDescent="0.25">
      <c r="A1227" s="26"/>
      <c r="B1227" s="26"/>
      <c r="C1227" s="26"/>
      <c r="D1227" s="27"/>
      <c r="E1227" s="30" t="s">
        <v>265</v>
      </c>
      <c r="F1227" s="26">
        <v>1</v>
      </c>
      <c r="G1227" s="32"/>
      <c r="H1227" s="32">
        <v>10.8</v>
      </c>
      <c r="I1227" s="32"/>
      <c r="J1227" s="33">
        <f t="shared" si="136"/>
        <v>10.8</v>
      </c>
      <c r="K1227" s="26"/>
      <c r="L1227" s="26"/>
      <c r="M1227" s="26"/>
    </row>
    <row r="1228" spans="1:13" x14ac:dyDescent="0.25">
      <c r="A1228" s="26"/>
      <c r="B1228" s="26"/>
      <c r="C1228" s="26"/>
      <c r="D1228" s="27"/>
      <c r="E1228" s="30" t="s">
        <v>266</v>
      </c>
      <c r="F1228" s="26">
        <v>1</v>
      </c>
      <c r="G1228" s="32"/>
      <c r="H1228" s="32">
        <v>10.8</v>
      </c>
      <c r="I1228" s="32"/>
      <c r="J1228" s="33">
        <f t="shared" si="136"/>
        <v>10.8</v>
      </c>
      <c r="K1228" s="26"/>
      <c r="L1228" s="26"/>
      <c r="M1228" s="26"/>
    </row>
    <row r="1229" spans="1:13" x14ac:dyDescent="0.25">
      <c r="A1229" s="26"/>
      <c r="B1229" s="26"/>
      <c r="C1229" s="26"/>
      <c r="D1229" s="27"/>
      <c r="E1229" s="30" t="s">
        <v>561</v>
      </c>
      <c r="F1229" s="26">
        <v>1</v>
      </c>
      <c r="G1229" s="32"/>
      <c r="H1229" s="32">
        <v>8.64</v>
      </c>
      <c r="I1229" s="32"/>
      <c r="J1229" s="33">
        <f t="shared" si="136"/>
        <v>8.64</v>
      </c>
      <c r="K1229" s="26"/>
      <c r="L1229" s="26"/>
      <c r="M1229" s="26"/>
    </row>
    <row r="1230" spans="1:13" x14ac:dyDescent="0.25">
      <c r="A1230" s="26"/>
      <c r="B1230" s="26"/>
      <c r="C1230" s="26"/>
      <c r="D1230" s="27"/>
      <c r="E1230" s="30" t="s">
        <v>655</v>
      </c>
      <c r="F1230" s="26">
        <v>1</v>
      </c>
      <c r="G1230" s="32"/>
      <c r="H1230" s="32">
        <v>10.44</v>
      </c>
      <c r="I1230" s="32"/>
      <c r="J1230" s="33">
        <f t="shared" si="136"/>
        <v>10.44</v>
      </c>
      <c r="K1230" s="26"/>
      <c r="L1230" s="26"/>
      <c r="M1230" s="26"/>
    </row>
    <row r="1231" spans="1:13" x14ac:dyDescent="0.25">
      <c r="A1231" s="26"/>
      <c r="B1231" s="26"/>
      <c r="C1231" s="26"/>
      <c r="D1231" s="27"/>
      <c r="E1231" s="30" t="s">
        <v>562</v>
      </c>
      <c r="F1231" s="26">
        <v>1</v>
      </c>
      <c r="G1231" s="32"/>
      <c r="H1231" s="32">
        <v>8.64</v>
      </c>
      <c r="I1231" s="32"/>
      <c r="J1231" s="33">
        <f t="shared" si="136"/>
        <v>8.64</v>
      </c>
      <c r="K1231" s="26"/>
      <c r="L1231" s="26"/>
      <c r="M1231" s="26"/>
    </row>
    <row r="1232" spans="1:13" x14ac:dyDescent="0.25">
      <c r="A1232" s="26"/>
      <c r="B1232" s="26"/>
      <c r="C1232" s="26"/>
      <c r="D1232" s="27"/>
      <c r="E1232" s="30" t="s">
        <v>203</v>
      </c>
      <c r="F1232" s="26">
        <v>1</v>
      </c>
      <c r="G1232" s="32"/>
      <c r="H1232" s="32">
        <v>71.28</v>
      </c>
      <c r="I1232" s="32"/>
      <c r="J1232" s="33">
        <f t="shared" si="136"/>
        <v>71.28</v>
      </c>
      <c r="K1232" s="26"/>
      <c r="L1232" s="26"/>
      <c r="M1232" s="26"/>
    </row>
    <row r="1233" spans="1:15" x14ac:dyDescent="0.25">
      <c r="A1233" s="26"/>
      <c r="B1233" s="26"/>
      <c r="C1233" s="26"/>
      <c r="D1233" s="27"/>
      <c r="E1233" s="30" t="s">
        <v>15</v>
      </c>
      <c r="F1233" s="26">
        <v>-2</v>
      </c>
      <c r="G1233" s="32"/>
      <c r="H1233" s="32">
        <v>1.44</v>
      </c>
      <c r="I1233" s="32"/>
      <c r="J1233" s="33">
        <f t="shared" si="136"/>
        <v>-2.88</v>
      </c>
      <c r="K1233" s="26"/>
      <c r="L1233" s="26"/>
      <c r="M1233" s="26"/>
    </row>
    <row r="1234" spans="1:15" x14ac:dyDescent="0.25">
      <c r="A1234" s="26"/>
      <c r="B1234" s="26"/>
      <c r="C1234" s="26"/>
      <c r="D1234" s="27"/>
      <c r="E1234" s="30" t="s">
        <v>649</v>
      </c>
      <c r="F1234" s="26">
        <v>3</v>
      </c>
      <c r="G1234" s="32"/>
      <c r="H1234" s="32">
        <v>8.64</v>
      </c>
      <c r="I1234" s="32"/>
      <c r="J1234" s="33">
        <f t="shared" si="136"/>
        <v>25.92</v>
      </c>
      <c r="K1234" s="26"/>
      <c r="L1234" s="26"/>
      <c r="M1234" s="26"/>
    </row>
    <row r="1235" spans="1:15" x14ac:dyDescent="0.25">
      <c r="A1235" s="26"/>
      <c r="B1235" s="26"/>
      <c r="C1235" s="26"/>
      <c r="D1235" s="27"/>
      <c r="E1235" s="26"/>
      <c r="F1235" s="26"/>
      <c r="G1235" s="26"/>
      <c r="H1235" s="26"/>
      <c r="I1235" s="26"/>
      <c r="J1235" s="28" t="s">
        <v>695</v>
      </c>
      <c r="K1235" s="29">
        <f>SUM(J1216:J1234)</f>
        <v>206.7</v>
      </c>
      <c r="L1235" s="20"/>
      <c r="M1235" s="29">
        <f>ROUND(L1235*K1235,2)</f>
        <v>0</v>
      </c>
      <c r="N1235" s="58" t="str">
        <f t="shared" ref="N1235" si="137">IF(L1235&lt;=0,"INDICAR PRECIO","PRECIO INDICADO")</f>
        <v>INDICAR PRECIO</v>
      </c>
      <c r="O1235" s="58"/>
    </row>
    <row r="1236" spans="1:15" ht="3" customHeight="1" x14ac:dyDescent="0.25">
      <c r="A1236" s="50"/>
      <c r="B1236" s="50"/>
      <c r="C1236" s="50"/>
      <c r="D1236" s="51"/>
      <c r="E1236" s="50"/>
      <c r="F1236" s="50"/>
      <c r="G1236" s="50"/>
      <c r="H1236" s="50"/>
      <c r="I1236" s="50"/>
      <c r="J1236" s="50"/>
      <c r="K1236" s="50"/>
      <c r="L1236" s="50"/>
      <c r="M1236" s="50"/>
    </row>
    <row r="1237" spans="1:15" x14ac:dyDescent="0.25">
      <c r="A1237" s="28" t="s">
        <v>696</v>
      </c>
      <c r="B1237" s="30" t="s">
        <v>20</v>
      </c>
      <c r="C1237" s="30" t="s">
        <v>21</v>
      </c>
      <c r="D1237" s="31" t="s">
        <v>697</v>
      </c>
      <c r="E1237" s="26"/>
      <c r="F1237" s="26"/>
      <c r="G1237" s="26"/>
      <c r="H1237" s="26"/>
      <c r="I1237" s="26"/>
      <c r="J1237" s="26"/>
      <c r="K1237" s="33">
        <f>K1251</f>
        <v>28.53</v>
      </c>
      <c r="L1237" s="33">
        <f>L1251</f>
        <v>0</v>
      </c>
      <c r="M1237" s="33">
        <f>M1251</f>
        <v>0</v>
      </c>
    </row>
    <row r="1238" spans="1:15" ht="112.5" x14ac:dyDescent="0.25">
      <c r="A1238" s="26"/>
      <c r="B1238" s="26"/>
      <c r="C1238" s="26"/>
      <c r="D1238" s="27" t="s">
        <v>698</v>
      </c>
      <c r="E1238" s="26"/>
      <c r="F1238" s="26"/>
      <c r="G1238" s="26"/>
      <c r="H1238" s="26"/>
      <c r="I1238" s="26"/>
      <c r="J1238" s="26"/>
      <c r="K1238" s="26"/>
      <c r="L1238" s="26"/>
      <c r="M1238" s="26"/>
    </row>
    <row r="1239" spans="1:15" x14ac:dyDescent="0.25">
      <c r="A1239" s="26"/>
      <c r="B1239" s="26"/>
      <c r="C1239" s="26"/>
      <c r="D1239" s="27"/>
      <c r="E1239" s="30" t="s">
        <v>699</v>
      </c>
      <c r="F1239" s="26"/>
      <c r="G1239" s="32"/>
      <c r="H1239" s="32"/>
      <c r="I1239" s="32"/>
      <c r="J1239" s="33">
        <f t="shared" ref="J1239:J1250" si="138">F1239*(G1239+ (G1239= 0))*(H1239+ (H1239= 0))*(I1239+ (I1239= 0))</f>
        <v>0</v>
      </c>
      <c r="K1239" s="26"/>
      <c r="L1239" s="26"/>
      <c r="M1239" s="26"/>
    </row>
    <row r="1240" spans="1:15" x14ac:dyDescent="0.25">
      <c r="A1240" s="26"/>
      <c r="B1240" s="26"/>
      <c r="C1240" s="26"/>
      <c r="D1240" s="27"/>
      <c r="E1240" s="30" t="s">
        <v>700</v>
      </c>
      <c r="F1240" s="26">
        <v>1</v>
      </c>
      <c r="G1240" s="32"/>
      <c r="H1240" s="32">
        <v>1.44</v>
      </c>
      <c r="I1240" s="32"/>
      <c r="J1240" s="33">
        <f t="shared" si="138"/>
        <v>1.44</v>
      </c>
      <c r="K1240" s="26"/>
      <c r="L1240" s="26"/>
      <c r="M1240" s="26"/>
    </row>
    <row r="1241" spans="1:15" x14ac:dyDescent="0.25">
      <c r="A1241" s="26"/>
      <c r="B1241" s="26"/>
      <c r="C1241" s="26"/>
      <c r="D1241" s="27"/>
      <c r="E1241" s="30" t="s">
        <v>15</v>
      </c>
      <c r="F1241" s="26">
        <v>1</v>
      </c>
      <c r="G1241" s="32"/>
      <c r="H1241" s="32">
        <v>0.72</v>
      </c>
      <c r="I1241" s="32"/>
      <c r="J1241" s="33">
        <f t="shared" si="138"/>
        <v>0.72</v>
      </c>
      <c r="K1241" s="26"/>
      <c r="L1241" s="26"/>
      <c r="M1241" s="26"/>
    </row>
    <row r="1242" spans="1:15" x14ac:dyDescent="0.25">
      <c r="A1242" s="26"/>
      <c r="B1242" s="26"/>
      <c r="C1242" s="26"/>
      <c r="D1242" s="27"/>
      <c r="E1242" s="30" t="s">
        <v>701</v>
      </c>
      <c r="F1242" s="26">
        <v>1</v>
      </c>
      <c r="G1242" s="32"/>
      <c r="H1242" s="32">
        <v>1.44</v>
      </c>
      <c r="I1242" s="32"/>
      <c r="J1242" s="33">
        <f t="shared" si="138"/>
        <v>1.44</v>
      </c>
      <c r="K1242" s="26"/>
      <c r="L1242" s="26"/>
      <c r="M1242" s="26"/>
    </row>
    <row r="1243" spans="1:15" x14ac:dyDescent="0.25">
      <c r="A1243" s="26"/>
      <c r="B1243" s="26"/>
      <c r="C1243" s="26"/>
      <c r="D1243" s="27"/>
      <c r="E1243" s="30" t="s">
        <v>15</v>
      </c>
      <c r="F1243" s="26">
        <v>1</v>
      </c>
      <c r="G1243" s="32"/>
      <c r="H1243" s="32">
        <v>0.72</v>
      </c>
      <c r="I1243" s="32"/>
      <c r="J1243" s="33">
        <f t="shared" si="138"/>
        <v>0.72</v>
      </c>
      <c r="K1243" s="26"/>
      <c r="L1243" s="26"/>
      <c r="M1243" s="26"/>
    </row>
    <row r="1244" spans="1:15" x14ac:dyDescent="0.25">
      <c r="A1244" s="26"/>
      <c r="B1244" s="26"/>
      <c r="C1244" s="26"/>
      <c r="D1244" s="27"/>
      <c r="E1244" s="30" t="s">
        <v>702</v>
      </c>
      <c r="F1244" s="26">
        <v>1</v>
      </c>
      <c r="G1244" s="32"/>
      <c r="H1244" s="32">
        <v>2.88</v>
      </c>
      <c r="I1244" s="32"/>
      <c r="J1244" s="33">
        <f t="shared" si="138"/>
        <v>2.88</v>
      </c>
      <c r="K1244" s="26"/>
      <c r="L1244" s="26"/>
      <c r="M1244" s="26"/>
    </row>
    <row r="1245" spans="1:15" x14ac:dyDescent="0.25">
      <c r="A1245" s="26"/>
      <c r="B1245" s="26"/>
      <c r="C1245" s="26"/>
      <c r="D1245" s="27"/>
      <c r="E1245" s="30" t="s">
        <v>15</v>
      </c>
      <c r="F1245" s="26">
        <v>1</v>
      </c>
      <c r="G1245" s="32"/>
      <c r="H1245" s="32">
        <v>3.24</v>
      </c>
      <c r="I1245" s="32"/>
      <c r="J1245" s="33">
        <f t="shared" si="138"/>
        <v>3.24</v>
      </c>
      <c r="K1245" s="26"/>
      <c r="L1245" s="26"/>
      <c r="M1245" s="26"/>
    </row>
    <row r="1246" spans="1:15" x14ac:dyDescent="0.25">
      <c r="A1246" s="26"/>
      <c r="B1246" s="26"/>
      <c r="C1246" s="26"/>
      <c r="D1246" s="27"/>
      <c r="E1246" s="30" t="s">
        <v>703</v>
      </c>
      <c r="F1246" s="26">
        <v>2</v>
      </c>
      <c r="G1246" s="32"/>
      <c r="H1246" s="32">
        <v>3.24</v>
      </c>
      <c r="I1246" s="32"/>
      <c r="J1246" s="33">
        <f t="shared" si="138"/>
        <v>6.48</v>
      </c>
      <c r="K1246" s="26"/>
      <c r="L1246" s="26"/>
      <c r="M1246" s="26"/>
    </row>
    <row r="1247" spans="1:15" x14ac:dyDescent="0.25">
      <c r="A1247" s="26"/>
      <c r="B1247" s="26"/>
      <c r="C1247" s="26"/>
      <c r="D1247" s="27"/>
      <c r="E1247" s="30" t="s">
        <v>443</v>
      </c>
      <c r="F1247" s="26">
        <v>1</v>
      </c>
      <c r="G1247" s="32"/>
      <c r="H1247" s="32">
        <v>3.24</v>
      </c>
      <c r="I1247" s="32"/>
      <c r="J1247" s="33">
        <f t="shared" si="138"/>
        <v>3.24</v>
      </c>
      <c r="K1247" s="26"/>
      <c r="L1247" s="26"/>
      <c r="M1247" s="26"/>
    </row>
    <row r="1248" spans="1:15" x14ac:dyDescent="0.25">
      <c r="A1248" s="26"/>
      <c r="B1248" s="26"/>
      <c r="C1248" s="26"/>
      <c r="D1248" s="27"/>
      <c r="E1248" s="30" t="s">
        <v>227</v>
      </c>
      <c r="F1248" s="26">
        <v>1</v>
      </c>
      <c r="G1248" s="32"/>
      <c r="H1248" s="32">
        <v>3.24</v>
      </c>
      <c r="I1248" s="32"/>
      <c r="J1248" s="33">
        <f t="shared" si="138"/>
        <v>3.24</v>
      </c>
      <c r="K1248" s="26"/>
      <c r="L1248" s="26"/>
      <c r="M1248" s="26"/>
    </row>
    <row r="1249" spans="1:15" x14ac:dyDescent="0.25">
      <c r="A1249" s="26"/>
      <c r="B1249" s="26"/>
      <c r="C1249" s="26"/>
      <c r="D1249" s="27"/>
      <c r="E1249" s="30" t="s">
        <v>223</v>
      </c>
      <c r="F1249" s="26">
        <v>1</v>
      </c>
      <c r="G1249" s="32"/>
      <c r="H1249" s="32">
        <v>2.97</v>
      </c>
      <c r="I1249" s="32"/>
      <c r="J1249" s="33">
        <f t="shared" si="138"/>
        <v>2.97</v>
      </c>
      <c r="K1249" s="26"/>
      <c r="L1249" s="26"/>
      <c r="M1249" s="26"/>
    </row>
    <row r="1250" spans="1:15" x14ac:dyDescent="0.25">
      <c r="A1250" s="26"/>
      <c r="B1250" s="26"/>
      <c r="C1250" s="26"/>
      <c r="D1250" s="27"/>
      <c r="E1250" s="30" t="s">
        <v>444</v>
      </c>
      <c r="F1250" s="26">
        <v>1</v>
      </c>
      <c r="G1250" s="32"/>
      <c r="H1250" s="32">
        <v>2.16</v>
      </c>
      <c r="I1250" s="32"/>
      <c r="J1250" s="33">
        <f t="shared" si="138"/>
        <v>2.16</v>
      </c>
      <c r="K1250" s="26"/>
      <c r="L1250" s="26"/>
      <c r="M1250" s="26"/>
    </row>
    <row r="1251" spans="1:15" x14ac:dyDescent="0.25">
      <c r="A1251" s="26"/>
      <c r="B1251" s="26"/>
      <c r="C1251" s="26"/>
      <c r="D1251" s="27"/>
      <c r="E1251" s="26"/>
      <c r="F1251" s="26"/>
      <c r="G1251" s="26"/>
      <c r="H1251" s="26"/>
      <c r="I1251" s="26"/>
      <c r="J1251" s="28" t="s">
        <v>704</v>
      </c>
      <c r="K1251" s="29">
        <f>SUM(J1239:J1250)</f>
        <v>28.53</v>
      </c>
      <c r="L1251" s="20"/>
      <c r="M1251" s="29">
        <f>ROUND(L1251*K1251,2)</f>
        <v>0</v>
      </c>
      <c r="N1251" s="58" t="str">
        <f t="shared" ref="N1251" si="139">IF(L1251&lt;=0,"INDICAR PRECIO","PRECIO INDICADO")</f>
        <v>INDICAR PRECIO</v>
      </c>
      <c r="O1251" s="58"/>
    </row>
    <row r="1252" spans="1:15" ht="3" customHeight="1" x14ac:dyDescent="0.25">
      <c r="A1252" s="50"/>
      <c r="B1252" s="50"/>
      <c r="C1252" s="50"/>
      <c r="D1252" s="51"/>
      <c r="E1252" s="50"/>
      <c r="F1252" s="50"/>
      <c r="G1252" s="50"/>
      <c r="H1252" s="50"/>
      <c r="I1252" s="50"/>
      <c r="J1252" s="50"/>
      <c r="K1252" s="50"/>
      <c r="L1252" s="50"/>
      <c r="M1252" s="50"/>
    </row>
    <row r="1253" spans="1:15" x14ac:dyDescent="0.25">
      <c r="A1253" s="28" t="s">
        <v>705</v>
      </c>
      <c r="B1253" s="30" t="s">
        <v>20</v>
      </c>
      <c r="C1253" s="30" t="s">
        <v>21</v>
      </c>
      <c r="D1253" s="31" t="s">
        <v>706</v>
      </c>
      <c r="E1253" s="26"/>
      <c r="F1253" s="26"/>
      <c r="G1253" s="26"/>
      <c r="H1253" s="26"/>
      <c r="I1253" s="26"/>
      <c r="J1253" s="26"/>
      <c r="K1253" s="33">
        <f>K1262</f>
        <v>12.24</v>
      </c>
      <c r="L1253" s="33">
        <f>L1262</f>
        <v>0</v>
      </c>
      <c r="M1253" s="33">
        <f>M1262</f>
        <v>0</v>
      </c>
    </row>
    <row r="1254" spans="1:15" ht="112.5" x14ac:dyDescent="0.25">
      <c r="A1254" s="26"/>
      <c r="B1254" s="26"/>
      <c r="C1254" s="26"/>
      <c r="D1254" s="27" t="s">
        <v>707</v>
      </c>
      <c r="E1254" s="26"/>
      <c r="F1254" s="26"/>
      <c r="G1254" s="26"/>
      <c r="H1254" s="26"/>
      <c r="I1254" s="26"/>
      <c r="J1254" s="26"/>
      <c r="K1254" s="26"/>
      <c r="L1254" s="26"/>
      <c r="M1254" s="26"/>
    </row>
    <row r="1255" spans="1:15" x14ac:dyDescent="0.25">
      <c r="A1255" s="26"/>
      <c r="B1255" s="26"/>
      <c r="C1255" s="26"/>
      <c r="D1255" s="27"/>
      <c r="E1255" s="30" t="s">
        <v>708</v>
      </c>
      <c r="F1255" s="26"/>
      <c r="G1255" s="32"/>
      <c r="H1255" s="32"/>
      <c r="I1255" s="32"/>
      <c r="J1255" s="33">
        <f t="shared" ref="J1255:J1261" si="140">F1255*(G1255+ (G1255= 0))*(H1255+ (H1255= 0))*(I1255+ (I1255= 0))</f>
        <v>0</v>
      </c>
      <c r="K1255" s="26"/>
      <c r="L1255" s="26"/>
      <c r="M1255" s="26"/>
    </row>
    <row r="1256" spans="1:15" x14ac:dyDescent="0.25">
      <c r="A1256" s="26"/>
      <c r="B1256" s="26"/>
      <c r="C1256" s="26"/>
      <c r="D1256" s="27"/>
      <c r="E1256" s="30" t="s">
        <v>709</v>
      </c>
      <c r="F1256" s="26">
        <v>1</v>
      </c>
      <c r="G1256" s="32"/>
      <c r="H1256" s="32">
        <v>1.44</v>
      </c>
      <c r="I1256" s="32"/>
      <c r="J1256" s="33">
        <f t="shared" si="140"/>
        <v>1.44</v>
      </c>
      <c r="K1256" s="26"/>
      <c r="L1256" s="26"/>
      <c r="M1256" s="26"/>
    </row>
    <row r="1257" spans="1:15" x14ac:dyDescent="0.25">
      <c r="A1257" s="26"/>
      <c r="B1257" s="26"/>
      <c r="C1257" s="26"/>
      <c r="D1257" s="27"/>
      <c r="E1257" s="30" t="s">
        <v>283</v>
      </c>
      <c r="F1257" s="26">
        <v>1</v>
      </c>
      <c r="G1257" s="32"/>
      <c r="H1257" s="32">
        <v>1.08</v>
      </c>
      <c r="I1257" s="32"/>
      <c r="J1257" s="33">
        <f t="shared" si="140"/>
        <v>1.08</v>
      </c>
      <c r="K1257" s="26"/>
      <c r="L1257" s="26"/>
      <c r="M1257" s="26"/>
    </row>
    <row r="1258" spans="1:15" x14ac:dyDescent="0.25">
      <c r="A1258" s="26"/>
      <c r="B1258" s="26"/>
      <c r="C1258" s="26"/>
      <c r="D1258" s="27"/>
      <c r="E1258" s="30" t="s">
        <v>710</v>
      </c>
      <c r="F1258" s="26">
        <v>1</v>
      </c>
      <c r="G1258" s="32"/>
      <c r="H1258" s="32">
        <v>1.08</v>
      </c>
      <c r="I1258" s="32"/>
      <c r="J1258" s="33">
        <f t="shared" si="140"/>
        <v>1.08</v>
      </c>
      <c r="K1258" s="26"/>
      <c r="L1258" s="26"/>
      <c r="M1258" s="26"/>
    </row>
    <row r="1259" spans="1:15" x14ac:dyDescent="0.25">
      <c r="A1259" s="26"/>
      <c r="B1259" s="26"/>
      <c r="C1259" s="26"/>
      <c r="D1259" s="27"/>
      <c r="E1259" s="30" t="s">
        <v>510</v>
      </c>
      <c r="F1259" s="26">
        <v>1</v>
      </c>
      <c r="G1259" s="32"/>
      <c r="H1259" s="32">
        <v>2.16</v>
      </c>
      <c r="I1259" s="32"/>
      <c r="J1259" s="33">
        <f t="shared" si="140"/>
        <v>2.16</v>
      </c>
      <c r="K1259" s="26"/>
      <c r="L1259" s="26"/>
      <c r="M1259" s="26"/>
    </row>
    <row r="1260" spans="1:15" x14ac:dyDescent="0.25">
      <c r="A1260" s="26"/>
      <c r="B1260" s="26"/>
      <c r="C1260" s="26"/>
      <c r="D1260" s="27"/>
      <c r="E1260" s="30" t="s">
        <v>196</v>
      </c>
      <c r="F1260" s="26">
        <v>1</v>
      </c>
      <c r="G1260" s="32"/>
      <c r="H1260" s="32">
        <v>3.6</v>
      </c>
      <c r="I1260" s="32"/>
      <c r="J1260" s="33">
        <f t="shared" si="140"/>
        <v>3.6</v>
      </c>
      <c r="K1260" s="26"/>
      <c r="L1260" s="26"/>
      <c r="M1260" s="26"/>
    </row>
    <row r="1261" spans="1:15" x14ac:dyDescent="0.25">
      <c r="A1261" s="26"/>
      <c r="B1261" s="26"/>
      <c r="C1261" s="26"/>
      <c r="D1261" s="27"/>
      <c r="E1261" s="30" t="s">
        <v>205</v>
      </c>
      <c r="F1261" s="26">
        <v>1</v>
      </c>
      <c r="G1261" s="32"/>
      <c r="H1261" s="32">
        <v>2.88</v>
      </c>
      <c r="I1261" s="32"/>
      <c r="J1261" s="33">
        <f t="shared" si="140"/>
        <v>2.88</v>
      </c>
      <c r="K1261" s="26"/>
      <c r="L1261" s="26"/>
      <c r="M1261" s="26"/>
    </row>
    <row r="1262" spans="1:15" x14ac:dyDescent="0.25">
      <c r="A1262" s="26"/>
      <c r="B1262" s="26"/>
      <c r="C1262" s="26"/>
      <c r="D1262" s="27"/>
      <c r="E1262" s="26"/>
      <c r="F1262" s="26"/>
      <c r="G1262" s="26"/>
      <c r="H1262" s="26"/>
      <c r="I1262" s="26"/>
      <c r="J1262" s="28" t="s">
        <v>711</v>
      </c>
      <c r="K1262" s="29">
        <f>SUM(J1255:J1261)</f>
        <v>12.24</v>
      </c>
      <c r="L1262" s="20"/>
      <c r="M1262" s="29">
        <f>ROUND(L1262*K1262,2)</f>
        <v>0</v>
      </c>
      <c r="N1262" s="58" t="str">
        <f t="shared" ref="N1262" si="141">IF(L1262&lt;=0,"INDICAR PRECIO","PRECIO INDICADO")</f>
        <v>INDICAR PRECIO</v>
      </c>
      <c r="O1262" s="58"/>
    </row>
    <row r="1263" spans="1:15" ht="3" customHeight="1" x14ac:dyDescent="0.25">
      <c r="A1263" s="50"/>
      <c r="B1263" s="50"/>
      <c r="C1263" s="50"/>
      <c r="D1263" s="51"/>
      <c r="E1263" s="50"/>
      <c r="F1263" s="50"/>
      <c r="G1263" s="50"/>
      <c r="H1263" s="50"/>
      <c r="I1263" s="50"/>
      <c r="J1263" s="50"/>
      <c r="K1263" s="50"/>
      <c r="L1263" s="50"/>
      <c r="M1263" s="50"/>
    </row>
    <row r="1264" spans="1:15" x14ac:dyDescent="0.25">
      <c r="A1264" s="28" t="s">
        <v>712</v>
      </c>
      <c r="B1264" s="30" t="s">
        <v>20</v>
      </c>
      <c r="C1264" s="30" t="s">
        <v>83</v>
      </c>
      <c r="D1264" s="31" t="s">
        <v>713</v>
      </c>
      <c r="E1264" s="26"/>
      <c r="F1264" s="26"/>
      <c r="G1264" s="26"/>
      <c r="H1264" s="26"/>
      <c r="I1264" s="26"/>
      <c r="J1264" s="26"/>
      <c r="K1264" s="33">
        <f>K1272</f>
        <v>94.36</v>
      </c>
      <c r="L1264" s="33">
        <f>L1272</f>
        <v>0</v>
      </c>
      <c r="M1264" s="33">
        <f>M1272</f>
        <v>0</v>
      </c>
    </row>
    <row r="1265" spans="1:15" ht="67.5" x14ac:dyDescent="0.25">
      <c r="A1265" s="26"/>
      <c r="B1265" s="26"/>
      <c r="C1265" s="26"/>
      <c r="D1265" s="27" t="s">
        <v>714</v>
      </c>
      <c r="E1265" s="26"/>
      <c r="F1265" s="26"/>
      <c r="G1265" s="26"/>
      <c r="H1265" s="26"/>
      <c r="I1265" s="26"/>
      <c r="J1265" s="26"/>
      <c r="K1265" s="26"/>
      <c r="L1265" s="26"/>
      <c r="M1265" s="26"/>
    </row>
    <row r="1266" spans="1:15" x14ac:dyDescent="0.25">
      <c r="A1266" s="26"/>
      <c r="B1266" s="26"/>
      <c r="C1266" s="26"/>
      <c r="D1266" s="27"/>
      <c r="E1266" s="30" t="s">
        <v>261</v>
      </c>
      <c r="F1266" s="26">
        <v>1</v>
      </c>
      <c r="G1266" s="32">
        <v>14.35</v>
      </c>
      <c r="H1266" s="32"/>
      <c r="I1266" s="32"/>
      <c r="J1266" s="33">
        <f t="shared" ref="J1266:J1271" si="142">F1266*(G1266+ (G1266= 0))*(H1266+ (H1266= 0))*(I1266+ (I1266= 0))</f>
        <v>14.35</v>
      </c>
      <c r="K1266" s="26"/>
      <c r="L1266" s="26"/>
      <c r="M1266" s="26"/>
    </row>
    <row r="1267" spans="1:15" x14ac:dyDescent="0.25">
      <c r="A1267" s="26"/>
      <c r="B1267" s="26"/>
      <c r="C1267" s="26"/>
      <c r="D1267" s="27"/>
      <c r="E1267" s="30" t="s">
        <v>187</v>
      </c>
      <c r="F1267" s="26">
        <v>1</v>
      </c>
      <c r="G1267" s="32">
        <v>5.05</v>
      </c>
      <c r="H1267" s="32"/>
      <c r="I1267" s="32"/>
      <c r="J1267" s="33">
        <f t="shared" si="142"/>
        <v>5.05</v>
      </c>
      <c r="K1267" s="26"/>
      <c r="L1267" s="26"/>
      <c r="M1267" s="26"/>
    </row>
    <row r="1268" spans="1:15" x14ac:dyDescent="0.25">
      <c r="A1268" s="26"/>
      <c r="B1268" s="26"/>
      <c r="C1268" s="26"/>
      <c r="D1268" s="27"/>
      <c r="E1268" s="30" t="s">
        <v>15</v>
      </c>
      <c r="F1268" s="26">
        <v>1</v>
      </c>
      <c r="G1268" s="32">
        <v>13.8</v>
      </c>
      <c r="H1268" s="32"/>
      <c r="I1268" s="32"/>
      <c r="J1268" s="33">
        <f t="shared" si="142"/>
        <v>13.8</v>
      </c>
      <c r="K1268" s="26"/>
      <c r="L1268" s="26"/>
      <c r="M1268" s="26"/>
    </row>
    <row r="1269" spans="1:15" x14ac:dyDescent="0.25">
      <c r="A1269" s="26"/>
      <c r="B1269" s="26"/>
      <c r="C1269" s="26"/>
      <c r="D1269" s="27"/>
      <c r="E1269" s="30" t="s">
        <v>300</v>
      </c>
      <c r="F1269" s="26">
        <v>1</v>
      </c>
      <c r="G1269" s="32">
        <v>40</v>
      </c>
      <c r="H1269" s="32"/>
      <c r="I1269" s="32"/>
      <c r="J1269" s="33">
        <f t="shared" si="142"/>
        <v>40</v>
      </c>
      <c r="K1269" s="26"/>
      <c r="L1269" s="26"/>
      <c r="M1269" s="26"/>
    </row>
    <row r="1270" spans="1:15" x14ac:dyDescent="0.25">
      <c r="A1270" s="26"/>
      <c r="B1270" s="26"/>
      <c r="C1270" s="26"/>
      <c r="D1270" s="27"/>
      <c r="E1270" s="30" t="s">
        <v>305</v>
      </c>
      <c r="F1270" s="26">
        <v>1</v>
      </c>
      <c r="G1270" s="32">
        <v>9.77</v>
      </c>
      <c r="H1270" s="32"/>
      <c r="I1270" s="32"/>
      <c r="J1270" s="33">
        <f t="shared" si="142"/>
        <v>9.77</v>
      </c>
      <c r="K1270" s="26"/>
      <c r="L1270" s="26"/>
      <c r="M1270" s="26"/>
    </row>
    <row r="1271" spans="1:15" x14ac:dyDescent="0.25">
      <c r="A1271" s="26"/>
      <c r="B1271" s="26"/>
      <c r="C1271" s="26"/>
      <c r="D1271" s="27"/>
      <c r="E1271" s="30" t="s">
        <v>203</v>
      </c>
      <c r="F1271" s="26">
        <v>1</v>
      </c>
      <c r="G1271" s="32">
        <v>11.39</v>
      </c>
      <c r="H1271" s="32"/>
      <c r="I1271" s="32"/>
      <c r="J1271" s="33">
        <f t="shared" si="142"/>
        <v>11.39</v>
      </c>
      <c r="K1271" s="26"/>
      <c r="L1271" s="26"/>
      <c r="M1271" s="26"/>
    </row>
    <row r="1272" spans="1:15" x14ac:dyDescent="0.25">
      <c r="A1272" s="26"/>
      <c r="B1272" s="26"/>
      <c r="C1272" s="26"/>
      <c r="D1272" s="27"/>
      <c r="E1272" s="26"/>
      <c r="F1272" s="26"/>
      <c r="G1272" s="26"/>
      <c r="H1272" s="26"/>
      <c r="I1272" s="26"/>
      <c r="J1272" s="28" t="s">
        <v>715</v>
      </c>
      <c r="K1272" s="29">
        <f>SUM(J1266:J1271)</f>
        <v>94.36</v>
      </c>
      <c r="L1272" s="20"/>
      <c r="M1272" s="29">
        <f>ROUND(L1272*K1272,2)</f>
        <v>0</v>
      </c>
      <c r="N1272" s="58" t="str">
        <f t="shared" ref="N1272" si="143">IF(L1272&lt;=0,"INDICAR PRECIO","PRECIO INDICADO")</f>
        <v>INDICAR PRECIO</v>
      </c>
      <c r="O1272" s="58"/>
    </row>
    <row r="1273" spans="1:15" ht="3" customHeight="1" x14ac:dyDescent="0.25">
      <c r="A1273" s="50"/>
      <c r="B1273" s="50"/>
      <c r="C1273" s="50"/>
      <c r="D1273" s="51"/>
      <c r="E1273" s="50"/>
      <c r="F1273" s="50"/>
      <c r="G1273" s="50"/>
      <c r="H1273" s="50"/>
      <c r="I1273" s="50"/>
      <c r="J1273" s="50"/>
      <c r="K1273" s="50"/>
      <c r="L1273" s="50"/>
      <c r="M1273" s="50"/>
    </row>
    <row r="1274" spans="1:15" x14ac:dyDescent="0.25">
      <c r="A1274" s="28" t="s">
        <v>716</v>
      </c>
      <c r="B1274" s="30" t="s">
        <v>20</v>
      </c>
      <c r="C1274" s="30" t="s">
        <v>83</v>
      </c>
      <c r="D1274" s="31" t="s">
        <v>717</v>
      </c>
      <c r="E1274" s="26"/>
      <c r="F1274" s="26"/>
      <c r="G1274" s="26"/>
      <c r="H1274" s="26"/>
      <c r="I1274" s="26"/>
      <c r="J1274" s="26"/>
      <c r="K1274" s="33">
        <f>K1305</f>
        <v>389.93</v>
      </c>
      <c r="L1274" s="33">
        <f>L1305</f>
        <v>0</v>
      </c>
      <c r="M1274" s="33">
        <f>M1305</f>
        <v>0</v>
      </c>
    </row>
    <row r="1275" spans="1:15" ht="67.5" x14ac:dyDescent="0.25">
      <c r="A1275" s="26"/>
      <c r="B1275" s="26"/>
      <c r="C1275" s="26"/>
      <c r="D1275" s="27" t="s">
        <v>718</v>
      </c>
      <c r="E1275" s="26"/>
      <c r="F1275" s="26"/>
      <c r="G1275" s="26"/>
      <c r="H1275" s="26"/>
      <c r="I1275" s="26"/>
      <c r="J1275" s="26"/>
      <c r="K1275" s="26"/>
      <c r="L1275" s="26"/>
      <c r="M1275" s="26"/>
    </row>
    <row r="1276" spans="1:15" x14ac:dyDescent="0.25">
      <c r="A1276" s="26"/>
      <c r="B1276" s="26"/>
      <c r="C1276" s="26"/>
      <c r="D1276" s="27"/>
      <c r="E1276" s="30" t="s">
        <v>719</v>
      </c>
      <c r="F1276" s="26"/>
      <c r="G1276" s="32"/>
      <c r="H1276" s="32"/>
      <c r="I1276" s="32"/>
      <c r="J1276" s="33">
        <f t="shared" ref="J1276:J1304" si="144">F1276*(G1276+ (G1276= 0))*(H1276+ (H1276= 0))*(I1276+ (I1276= 0))</f>
        <v>0</v>
      </c>
      <c r="K1276" s="26"/>
      <c r="L1276" s="26"/>
      <c r="M1276" s="26"/>
    </row>
    <row r="1277" spans="1:15" x14ac:dyDescent="0.25">
      <c r="A1277" s="26"/>
      <c r="B1277" s="26"/>
      <c r="C1277" s="26"/>
      <c r="D1277" s="27"/>
      <c r="E1277" s="30" t="s">
        <v>187</v>
      </c>
      <c r="F1277" s="26">
        <v>1</v>
      </c>
      <c r="G1277" s="32">
        <v>9.32</v>
      </c>
      <c r="H1277" s="32"/>
      <c r="I1277" s="32"/>
      <c r="J1277" s="33">
        <f t="shared" si="144"/>
        <v>9.32</v>
      </c>
      <c r="K1277" s="26"/>
      <c r="L1277" s="26"/>
      <c r="M1277" s="26"/>
    </row>
    <row r="1278" spans="1:15" x14ac:dyDescent="0.25">
      <c r="A1278" s="26"/>
      <c r="B1278" s="26"/>
      <c r="C1278" s="26"/>
      <c r="D1278" s="27"/>
      <c r="E1278" s="30" t="s">
        <v>15</v>
      </c>
      <c r="F1278" s="26">
        <v>1</v>
      </c>
      <c r="G1278" s="32">
        <v>8.6999999999999993</v>
      </c>
      <c r="H1278" s="32"/>
      <c r="I1278" s="32"/>
      <c r="J1278" s="33">
        <f t="shared" si="144"/>
        <v>8.6999999999999993</v>
      </c>
      <c r="K1278" s="26"/>
      <c r="L1278" s="26"/>
      <c r="M1278" s="26"/>
    </row>
    <row r="1279" spans="1:15" x14ac:dyDescent="0.25">
      <c r="A1279" s="26"/>
      <c r="B1279" s="26"/>
      <c r="C1279" s="26"/>
      <c r="D1279" s="27"/>
      <c r="E1279" s="30" t="s">
        <v>15</v>
      </c>
      <c r="F1279" s="26">
        <v>1</v>
      </c>
      <c r="G1279" s="32">
        <v>2.75</v>
      </c>
      <c r="H1279" s="32"/>
      <c r="I1279" s="32"/>
      <c r="J1279" s="33">
        <f t="shared" si="144"/>
        <v>2.75</v>
      </c>
      <c r="K1279" s="26"/>
      <c r="L1279" s="26"/>
      <c r="M1279" s="26"/>
    </row>
    <row r="1280" spans="1:15" x14ac:dyDescent="0.25">
      <c r="A1280" s="26"/>
      <c r="B1280" s="26"/>
      <c r="C1280" s="26"/>
      <c r="D1280" s="27"/>
      <c r="E1280" s="30" t="s">
        <v>720</v>
      </c>
      <c r="F1280" s="26">
        <v>1</v>
      </c>
      <c r="G1280" s="32">
        <v>13.07</v>
      </c>
      <c r="H1280" s="32"/>
      <c r="I1280" s="32"/>
      <c r="J1280" s="33">
        <f t="shared" si="144"/>
        <v>13.07</v>
      </c>
      <c r="K1280" s="26"/>
      <c r="L1280" s="26"/>
      <c r="M1280" s="26"/>
    </row>
    <row r="1281" spans="1:13" x14ac:dyDescent="0.25">
      <c r="A1281" s="26"/>
      <c r="B1281" s="26"/>
      <c r="C1281" s="26"/>
      <c r="D1281" s="27"/>
      <c r="E1281" s="30" t="s">
        <v>721</v>
      </c>
      <c r="F1281" s="26">
        <v>1</v>
      </c>
      <c r="G1281" s="32">
        <v>11.61</v>
      </c>
      <c r="H1281" s="32"/>
      <c r="I1281" s="32"/>
      <c r="J1281" s="33">
        <f t="shared" si="144"/>
        <v>11.61</v>
      </c>
      <c r="K1281" s="26"/>
      <c r="L1281" s="26"/>
      <c r="M1281" s="26"/>
    </row>
    <row r="1282" spans="1:13" x14ac:dyDescent="0.25">
      <c r="A1282" s="26"/>
      <c r="B1282" s="26"/>
      <c r="C1282" s="26"/>
      <c r="D1282" s="27"/>
      <c r="E1282" s="30" t="s">
        <v>15</v>
      </c>
      <c r="F1282" s="26">
        <v>2</v>
      </c>
      <c r="G1282" s="32">
        <v>10.84</v>
      </c>
      <c r="H1282" s="32"/>
      <c r="I1282" s="32"/>
      <c r="J1282" s="33">
        <f t="shared" si="144"/>
        <v>21.68</v>
      </c>
      <c r="K1282" s="26"/>
      <c r="L1282" s="26"/>
      <c r="M1282" s="26"/>
    </row>
    <row r="1283" spans="1:13" x14ac:dyDescent="0.25">
      <c r="A1283" s="26"/>
      <c r="B1283" s="26"/>
      <c r="C1283" s="26"/>
      <c r="D1283" s="27"/>
      <c r="E1283" s="30" t="s">
        <v>15</v>
      </c>
      <c r="F1283" s="26">
        <v>1</v>
      </c>
      <c r="G1283" s="32">
        <v>11.69</v>
      </c>
      <c r="H1283" s="32"/>
      <c r="I1283" s="32"/>
      <c r="J1283" s="33">
        <f t="shared" si="144"/>
        <v>11.69</v>
      </c>
      <c r="K1283" s="26"/>
      <c r="L1283" s="26"/>
      <c r="M1283" s="26"/>
    </row>
    <row r="1284" spans="1:13" x14ac:dyDescent="0.25">
      <c r="A1284" s="26"/>
      <c r="B1284" s="26"/>
      <c r="C1284" s="26"/>
      <c r="D1284" s="27"/>
      <c r="E1284" s="30" t="s">
        <v>694</v>
      </c>
      <c r="F1284" s="26">
        <v>1</v>
      </c>
      <c r="G1284" s="32">
        <v>16.12</v>
      </c>
      <c r="H1284" s="32"/>
      <c r="I1284" s="32"/>
      <c r="J1284" s="33">
        <f t="shared" si="144"/>
        <v>16.12</v>
      </c>
      <c r="K1284" s="26"/>
      <c r="L1284" s="26"/>
      <c r="M1284" s="26"/>
    </row>
    <row r="1285" spans="1:13" x14ac:dyDescent="0.25">
      <c r="A1285" s="26"/>
      <c r="B1285" s="26"/>
      <c r="C1285" s="26"/>
      <c r="D1285" s="27"/>
      <c r="E1285" s="30" t="s">
        <v>518</v>
      </c>
      <c r="F1285" s="26">
        <v>1</v>
      </c>
      <c r="G1285" s="32">
        <v>14.51</v>
      </c>
      <c r="H1285" s="32"/>
      <c r="I1285" s="32"/>
      <c r="J1285" s="33">
        <f t="shared" si="144"/>
        <v>14.51</v>
      </c>
      <c r="K1285" s="26"/>
      <c r="L1285" s="26"/>
      <c r="M1285" s="26"/>
    </row>
    <row r="1286" spans="1:13" x14ac:dyDescent="0.25">
      <c r="A1286" s="26"/>
      <c r="B1286" s="26"/>
      <c r="C1286" s="26"/>
      <c r="D1286" s="27"/>
      <c r="E1286" s="30" t="s">
        <v>15</v>
      </c>
      <c r="F1286" s="26">
        <v>1</v>
      </c>
      <c r="G1286" s="32">
        <v>6</v>
      </c>
      <c r="H1286" s="32"/>
      <c r="I1286" s="32"/>
      <c r="J1286" s="33">
        <f t="shared" si="144"/>
        <v>6</v>
      </c>
      <c r="K1286" s="26"/>
      <c r="L1286" s="26"/>
      <c r="M1286" s="26"/>
    </row>
    <row r="1287" spans="1:13" x14ac:dyDescent="0.25">
      <c r="A1287" s="26"/>
      <c r="B1287" s="26"/>
      <c r="C1287" s="26"/>
      <c r="D1287" s="27"/>
      <c r="E1287" s="30" t="s">
        <v>15</v>
      </c>
      <c r="F1287" s="26">
        <v>1</v>
      </c>
      <c r="G1287" s="32">
        <v>9.68</v>
      </c>
      <c r="H1287" s="32"/>
      <c r="I1287" s="32"/>
      <c r="J1287" s="33">
        <f t="shared" si="144"/>
        <v>9.68</v>
      </c>
      <c r="K1287" s="26"/>
      <c r="L1287" s="26"/>
      <c r="M1287" s="26"/>
    </row>
    <row r="1288" spans="1:13" x14ac:dyDescent="0.25">
      <c r="A1288" s="26"/>
      <c r="B1288" s="26"/>
      <c r="C1288" s="26"/>
      <c r="D1288" s="27"/>
      <c r="E1288" s="30" t="s">
        <v>676</v>
      </c>
      <c r="F1288" s="26">
        <v>1</v>
      </c>
      <c r="G1288" s="32">
        <v>15.86</v>
      </c>
      <c r="H1288" s="32"/>
      <c r="I1288" s="32"/>
      <c r="J1288" s="33">
        <f t="shared" si="144"/>
        <v>15.86</v>
      </c>
      <c r="K1288" s="26"/>
      <c r="L1288" s="26"/>
      <c r="M1288" s="26"/>
    </row>
    <row r="1289" spans="1:13" x14ac:dyDescent="0.25">
      <c r="A1289" s="26"/>
      <c r="B1289" s="26"/>
      <c r="C1289" s="26"/>
      <c r="D1289" s="27"/>
      <c r="E1289" s="30" t="s">
        <v>15</v>
      </c>
      <c r="F1289" s="26">
        <v>1</v>
      </c>
      <c r="G1289" s="32">
        <v>7.28</v>
      </c>
      <c r="H1289" s="32"/>
      <c r="I1289" s="32"/>
      <c r="J1289" s="33">
        <f t="shared" si="144"/>
        <v>7.28</v>
      </c>
      <c r="K1289" s="26"/>
      <c r="L1289" s="26"/>
      <c r="M1289" s="26"/>
    </row>
    <row r="1290" spans="1:13" x14ac:dyDescent="0.25">
      <c r="A1290" s="26"/>
      <c r="B1290" s="26"/>
      <c r="C1290" s="26"/>
      <c r="D1290" s="27"/>
      <c r="E1290" s="30" t="s">
        <v>264</v>
      </c>
      <c r="F1290" s="26">
        <v>1</v>
      </c>
      <c r="G1290" s="32">
        <v>16.84</v>
      </c>
      <c r="H1290" s="32"/>
      <c r="I1290" s="32"/>
      <c r="J1290" s="33">
        <f t="shared" si="144"/>
        <v>16.84</v>
      </c>
      <c r="K1290" s="26"/>
      <c r="L1290" s="26"/>
      <c r="M1290" s="26"/>
    </row>
    <row r="1291" spans="1:13" x14ac:dyDescent="0.25">
      <c r="A1291" s="26"/>
      <c r="B1291" s="26"/>
      <c r="C1291" s="26"/>
      <c r="D1291" s="27"/>
      <c r="E1291" s="30" t="s">
        <v>265</v>
      </c>
      <c r="F1291" s="26">
        <v>1</v>
      </c>
      <c r="G1291" s="32">
        <v>16.84</v>
      </c>
      <c r="H1291" s="32"/>
      <c r="I1291" s="32"/>
      <c r="J1291" s="33">
        <f t="shared" si="144"/>
        <v>16.84</v>
      </c>
      <c r="K1291" s="26"/>
      <c r="L1291" s="26"/>
      <c r="M1291" s="26"/>
    </row>
    <row r="1292" spans="1:13" x14ac:dyDescent="0.25">
      <c r="A1292" s="26"/>
      <c r="B1292" s="26"/>
      <c r="C1292" s="26"/>
      <c r="D1292" s="27"/>
      <c r="E1292" s="30" t="s">
        <v>266</v>
      </c>
      <c r="F1292" s="26">
        <v>1</v>
      </c>
      <c r="G1292" s="32">
        <v>18.010000000000002</v>
      </c>
      <c r="H1292" s="32"/>
      <c r="I1292" s="32"/>
      <c r="J1292" s="33">
        <f t="shared" si="144"/>
        <v>18.010000000000002</v>
      </c>
      <c r="K1292" s="26"/>
      <c r="L1292" s="26"/>
      <c r="M1292" s="26"/>
    </row>
    <row r="1293" spans="1:13" x14ac:dyDescent="0.25">
      <c r="A1293" s="26"/>
      <c r="B1293" s="26"/>
      <c r="C1293" s="26"/>
      <c r="D1293" s="27"/>
      <c r="E1293" s="30" t="s">
        <v>510</v>
      </c>
      <c r="F1293" s="26">
        <v>1</v>
      </c>
      <c r="G1293" s="32">
        <v>10.86</v>
      </c>
      <c r="H1293" s="32"/>
      <c r="I1293" s="32"/>
      <c r="J1293" s="33">
        <f t="shared" si="144"/>
        <v>10.86</v>
      </c>
      <c r="K1293" s="26"/>
      <c r="L1293" s="26"/>
      <c r="M1293" s="26"/>
    </row>
    <row r="1294" spans="1:13" x14ac:dyDescent="0.25">
      <c r="A1294" s="26"/>
      <c r="B1294" s="26"/>
      <c r="C1294" s="26"/>
      <c r="D1294" s="27"/>
      <c r="E1294" s="30" t="s">
        <v>196</v>
      </c>
      <c r="F1294" s="26">
        <v>1</v>
      </c>
      <c r="G1294" s="32">
        <v>11.1</v>
      </c>
      <c r="H1294" s="32"/>
      <c r="I1294" s="32"/>
      <c r="J1294" s="33">
        <f t="shared" si="144"/>
        <v>11.1</v>
      </c>
      <c r="K1294" s="26"/>
      <c r="L1294" s="26"/>
      <c r="M1294" s="26"/>
    </row>
    <row r="1295" spans="1:13" x14ac:dyDescent="0.25">
      <c r="A1295" s="26"/>
      <c r="B1295" s="26"/>
      <c r="C1295" s="26"/>
      <c r="D1295" s="27"/>
      <c r="E1295" s="30" t="s">
        <v>15</v>
      </c>
      <c r="F1295" s="26">
        <v>1</v>
      </c>
      <c r="G1295" s="32">
        <v>3.6</v>
      </c>
      <c r="H1295" s="32"/>
      <c r="I1295" s="32"/>
      <c r="J1295" s="33">
        <f t="shared" si="144"/>
        <v>3.6</v>
      </c>
      <c r="K1295" s="26"/>
      <c r="L1295" s="26"/>
      <c r="M1295" s="26"/>
    </row>
    <row r="1296" spans="1:13" x14ac:dyDescent="0.25">
      <c r="A1296" s="26"/>
      <c r="B1296" s="26"/>
      <c r="C1296" s="26"/>
      <c r="D1296" s="27"/>
      <c r="E1296" s="30" t="s">
        <v>561</v>
      </c>
      <c r="F1296" s="26">
        <v>1</v>
      </c>
      <c r="G1296" s="32">
        <v>17.170000000000002</v>
      </c>
      <c r="H1296" s="32"/>
      <c r="I1296" s="32"/>
      <c r="J1296" s="33">
        <f t="shared" si="144"/>
        <v>17.170000000000002</v>
      </c>
      <c r="K1296" s="26"/>
      <c r="L1296" s="26"/>
      <c r="M1296" s="26"/>
    </row>
    <row r="1297" spans="1:15" x14ac:dyDescent="0.25">
      <c r="A1297" s="26"/>
      <c r="B1297" s="26"/>
      <c r="C1297" s="26"/>
      <c r="D1297" s="27"/>
      <c r="E1297" s="30" t="s">
        <v>655</v>
      </c>
      <c r="F1297" s="26">
        <v>1</v>
      </c>
      <c r="G1297" s="32">
        <v>19.7</v>
      </c>
      <c r="H1297" s="32"/>
      <c r="I1297" s="32"/>
      <c r="J1297" s="33">
        <f t="shared" si="144"/>
        <v>19.7</v>
      </c>
      <c r="K1297" s="26"/>
      <c r="L1297" s="26"/>
      <c r="M1297" s="26"/>
    </row>
    <row r="1298" spans="1:15" x14ac:dyDescent="0.25">
      <c r="A1298" s="26"/>
      <c r="B1298" s="26"/>
      <c r="C1298" s="26"/>
      <c r="D1298" s="27"/>
      <c r="E1298" s="30" t="s">
        <v>562</v>
      </c>
      <c r="F1298" s="26">
        <v>1</v>
      </c>
      <c r="G1298" s="32">
        <v>16.43</v>
      </c>
      <c r="H1298" s="32"/>
      <c r="I1298" s="32"/>
      <c r="J1298" s="33">
        <f t="shared" si="144"/>
        <v>16.43</v>
      </c>
      <c r="K1298" s="26"/>
      <c r="L1298" s="26"/>
      <c r="M1298" s="26"/>
    </row>
    <row r="1299" spans="1:15" x14ac:dyDescent="0.25">
      <c r="A1299" s="26"/>
      <c r="B1299" s="26"/>
      <c r="C1299" s="26"/>
      <c r="D1299" s="27"/>
      <c r="E1299" s="30" t="s">
        <v>203</v>
      </c>
      <c r="F1299" s="26">
        <v>1</v>
      </c>
      <c r="G1299" s="32">
        <v>39.9</v>
      </c>
      <c r="H1299" s="32"/>
      <c r="I1299" s="32"/>
      <c r="J1299" s="33">
        <f t="shared" si="144"/>
        <v>39.9</v>
      </c>
      <c r="K1299" s="26"/>
      <c r="L1299" s="26"/>
      <c r="M1299" s="26"/>
    </row>
    <row r="1300" spans="1:15" x14ac:dyDescent="0.25">
      <c r="A1300" s="26"/>
      <c r="B1300" s="26"/>
      <c r="C1300" s="26"/>
      <c r="D1300" s="27"/>
      <c r="E1300" s="30" t="s">
        <v>15</v>
      </c>
      <c r="F1300" s="26">
        <v>2</v>
      </c>
      <c r="G1300" s="32">
        <v>4.8</v>
      </c>
      <c r="H1300" s="32"/>
      <c r="I1300" s="32"/>
      <c r="J1300" s="33">
        <f t="shared" si="144"/>
        <v>9.6</v>
      </c>
      <c r="K1300" s="26"/>
      <c r="L1300" s="26"/>
      <c r="M1300" s="26"/>
    </row>
    <row r="1301" spans="1:15" x14ac:dyDescent="0.25">
      <c r="A1301" s="26"/>
      <c r="B1301" s="26"/>
      <c r="C1301" s="26"/>
      <c r="D1301" s="27"/>
      <c r="E1301" s="30" t="s">
        <v>649</v>
      </c>
      <c r="F1301" s="26">
        <v>1</v>
      </c>
      <c r="G1301" s="32">
        <v>15.91</v>
      </c>
      <c r="H1301" s="32"/>
      <c r="I1301" s="32"/>
      <c r="J1301" s="33">
        <f t="shared" si="144"/>
        <v>15.91</v>
      </c>
      <c r="K1301" s="26"/>
      <c r="L1301" s="26"/>
      <c r="M1301" s="26"/>
    </row>
    <row r="1302" spans="1:15" x14ac:dyDescent="0.25">
      <c r="A1302" s="26"/>
      <c r="B1302" s="26"/>
      <c r="C1302" s="26"/>
      <c r="D1302" s="27"/>
      <c r="E1302" s="30" t="s">
        <v>15</v>
      </c>
      <c r="F1302" s="26">
        <v>1</v>
      </c>
      <c r="G1302" s="32">
        <v>17.7</v>
      </c>
      <c r="H1302" s="32"/>
      <c r="I1302" s="32"/>
      <c r="J1302" s="33">
        <f t="shared" si="144"/>
        <v>17.7</v>
      </c>
      <c r="K1302" s="26"/>
      <c r="L1302" s="26"/>
      <c r="M1302" s="26"/>
    </row>
    <row r="1303" spans="1:15" x14ac:dyDescent="0.25">
      <c r="A1303" s="26"/>
      <c r="B1303" s="26"/>
      <c r="C1303" s="26"/>
      <c r="D1303" s="27"/>
      <c r="E1303" s="30" t="s">
        <v>15</v>
      </c>
      <c r="F1303" s="26">
        <v>1</v>
      </c>
      <c r="G1303" s="32">
        <v>16.649999999999999</v>
      </c>
      <c r="H1303" s="32"/>
      <c r="I1303" s="32"/>
      <c r="J1303" s="33">
        <f t="shared" si="144"/>
        <v>16.649999999999999</v>
      </c>
      <c r="K1303" s="26"/>
      <c r="L1303" s="26"/>
      <c r="M1303" s="26"/>
    </row>
    <row r="1304" spans="1:15" x14ac:dyDescent="0.25">
      <c r="A1304" s="26"/>
      <c r="B1304" s="26"/>
      <c r="C1304" s="26"/>
      <c r="D1304" s="27"/>
      <c r="E1304" s="30" t="s">
        <v>205</v>
      </c>
      <c r="F1304" s="26">
        <v>1</v>
      </c>
      <c r="G1304" s="32">
        <v>11.35</v>
      </c>
      <c r="H1304" s="32"/>
      <c r="I1304" s="32"/>
      <c r="J1304" s="33">
        <f t="shared" si="144"/>
        <v>11.35</v>
      </c>
      <c r="K1304" s="26"/>
      <c r="L1304" s="26"/>
      <c r="M1304" s="26"/>
    </row>
    <row r="1305" spans="1:15" x14ac:dyDescent="0.25">
      <c r="A1305" s="26"/>
      <c r="B1305" s="26"/>
      <c r="C1305" s="26"/>
      <c r="D1305" s="27"/>
      <c r="E1305" s="26"/>
      <c r="F1305" s="26"/>
      <c r="G1305" s="26"/>
      <c r="H1305" s="26"/>
      <c r="I1305" s="26"/>
      <c r="J1305" s="28" t="s">
        <v>722</v>
      </c>
      <c r="K1305" s="29">
        <f>SUM(J1276:J1304)</f>
        <v>389.93</v>
      </c>
      <c r="L1305" s="20"/>
      <c r="M1305" s="29">
        <f>ROUND(L1305*K1305,2)</f>
        <v>0</v>
      </c>
      <c r="N1305" s="58" t="str">
        <f t="shared" ref="N1305" si="145">IF(L1305&lt;=0,"INDICAR PRECIO","PRECIO INDICADO")</f>
        <v>INDICAR PRECIO</v>
      </c>
      <c r="O1305" s="58"/>
    </row>
    <row r="1306" spans="1:15" ht="3" customHeight="1" x14ac:dyDescent="0.25">
      <c r="A1306" s="50"/>
      <c r="B1306" s="50"/>
      <c r="C1306" s="50"/>
      <c r="D1306" s="51"/>
      <c r="E1306" s="50"/>
      <c r="F1306" s="50"/>
      <c r="G1306" s="50"/>
      <c r="H1306" s="50"/>
      <c r="I1306" s="50"/>
      <c r="J1306" s="50"/>
      <c r="K1306" s="50"/>
      <c r="L1306" s="50"/>
      <c r="M1306" s="50"/>
    </row>
    <row r="1307" spans="1:15" x14ac:dyDescent="0.25">
      <c r="A1307" s="28" t="s">
        <v>723</v>
      </c>
      <c r="B1307" s="30" t="s">
        <v>20</v>
      </c>
      <c r="C1307" s="30" t="s">
        <v>83</v>
      </c>
      <c r="D1307" s="31" t="s">
        <v>724</v>
      </c>
      <c r="E1307" s="26"/>
      <c r="F1307" s="26"/>
      <c r="G1307" s="26"/>
      <c r="H1307" s="26"/>
      <c r="I1307" s="26"/>
      <c r="J1307" s="26"/>
      <c r="K1307" s="33">
        <f>K1321</f>
        <v>91.51</v>
      </c>
      <c r="L1307" s="33">
        <f>L1321</f>
        <v>0</v>
      </c>
      <c r="M1307" s="33">
        <f>M1321</f>
        <v>0</v>
      </c>
    </row>
    <row r="1308" spans="1:15" ht="78.75" x14ac:dyDescent="0.25">
      <c r="A1308" s="26"/>
      <c r="B1308" s="26"/>
      <c r="C1308" s="26"/>
      <c r="D1308" s="27" t="s">
        <v>725</v>
      </c>
      <c r="E1308" s="26"/>
      <c r="F1308" s="26"/>
      <c r="G1308" s="26"/>
      <c r="H1308" s="26"/>
      <c r="I1308" s="26"/>
      <c r="J1308" s="26"/>
      <c r="K1308" s="26"/>
      <c r="L1308" s="26"/>
      <c r="M1308" s="26"/>
    </row>
    <row r="1309" spans="1:15" x14ac:dyDescent="0.25">
      <c r="A1309" s="26"/>
      <c r="B1309" s="26"/>
      <c r="C1309" s="26"/>
      <c r="D1309" s="27"/>
      <c r="E1309" s="30" t="s">
        <v>726</v>
      </c>
      <c r="F1309" s="26"/>
      <c r="G1309" s="32"/>
      <c r="H1309" s="32"/>
      <c r="I1309" s="32"/>
      <c r="J1309" s="33">
        <f t="shared" ref="J1309:J1320" si="146">F1309*(G1309+ (G1309= 0))*(H1309+ (H1309= 0))*(I1309+ (I1309= 0))</f>
        <v>0</v>
      </c>
      <c r="K1309" s="26"/>
      <c r="L1309" s="26"/>
      <c r="M1309" s="26"/>
    </row>
    <row r="1310" spans="1:15" x14ac:dyDescent="0.25">
      <c r="A1310" s="26"/>
      <c r="B1310" s="26"/>
      <c r="C1310" s="26"/>
      <c r="D1310" s="27"/>
      <c r="E1310" s="30" t="s">
        <v>700</v>
      </c>
      <c r="F1310" s="26">
        <v>1</v>
      </c>
      <c r="G1310" s="32"/>
      <c r="H1310" s="32">
        <v>7.97</v>
      </c>
      <c r="I1310" s="32"/>
      <c r="J1310" s="33">
        <f t="shared" si="146"/>
        <v>7.97</v>
      </c>
      <c r="K1310" s="26"/>
      <c r="L1310" s="26"/>
      <c r="M1310" s="26"/>
    </row>
    <row r="1311" spans="1:15" x14ac:dyDescent="0.25">
      <c r="A1311" s="26"/>
      <c r="B1311" s="26"/>
      <c r="C1311" s="26"/>
      <c r="D1311" s="27"/>
      <c r="E1311" s="30" t="s">
        <v>15</v>
      </c>
      <c r="F1311" s="26">
        <v>1</v>
      </c>
      <c r="G1311" s="32"/>
      <c r="H1311" s="32">
        <v>5.62</v>
      </c>
      <c r="I1311" s="32"/>
      <c r="J1311" s="33">
        <f t="shared" si="146"/>
        <v>5.62</v>
      </c>
      <c r="K1311" s="26"/>
      <c r="L1311" s="26"/>
      <c r="M1311" s="26"/>
    </row>
    <row r="1312" spans="1:15" x14ac:dyDescent="0.25">
      <c r="A1312" s="26"/>
      <c r="B1312" s="26"/>
      <c r="C1312" s="26"/>
      <c r="D1312" s="27"/>
      <c r="E1312" s="30" t="s">
        <v>701</v>
      </c>
      <c r="F1312" s="26">
        <v>1</v>
      </c>
      <c r="G1312" s="32"/>
      <c r="H1312" s="32">
        <v>7.82</v>
      </c>
      <c r="I1312" s="32"/>
      <c r="J1312" s="33">
        <f t="shared" si="146"/>
        <v>7.82</v>
      </c>
      <c r="K1312" s="26"/>
      <c r="L1312" s="26"/>
      <c r="M1312" s="26"/>
    </row>
    <row r="1313" spans="1:15" x14ac:dyDescent="0.25">
      <c r="A1313" s="26"/>
      <c r="B1313" s="26"/>
      <c r="C1313" s="26"/>
      <c r="D1313" s="27"/>
      <c r="E1313" s="30" t="s">
        <v>15</v>
      </c>
      <c r="F1313" s="26">
        <v>1</v>
      </c>
      <c r="G1313" s="32"/>
      <c r="H1313" s="32">
        <v>5.55</v>
      </c>
      <c r="I1313" s="32"/>
      <c r="J1313" s="33">
        <f t="shared" si="146"/>
        <v>5.55</v>
      </c>
      <c r="K1313" s="26"/>
      <c r="L1313" s="26"/>
      <c r="M1313" s="26"/>
    </row>
    <row r="1314" spans="1:15" x14ac:dyDescent="0.25">
      <c r="A1314" s="26"/>
      <c r="B1314" s="26"/>
      <c r="C1314" s="26"/>
      <c r="D1314" s="27"/>
      <c r="E1314" s="30" t="s">
        <v>702</v>
      </c>
      <c r="F1314" s="26">
        <v>1</v>
      </c>
      <c r="G1314" s="32"/>
      <c r="H1314" s="32">
        <v>9.5299999999999994</v>
      </c>
      <c r="I1314" s="32"/>
      <c r="J1314" s="33">
        <f t="shared" si="146"/>
        <v>9.5299999999999994</v>
      </c>
      <c r="K1314" s="26"/>
      <c r="L1314" s="26"/>
      <c r="M1314" s="26"/>
    </row>
    <row r="1315" spans="1:15" x14ac:dyDescent="0.25">
      <c r="A1315" s="26"/>
      <c r="B1315" s="26"/>
      <c r="C1315" s="26"/>
      <c r="D1315" s="27"/>
      <c r="E1315" s="30" t="s">
        <v>15</v>
      </c>
      <c r="F1315" s="26">
        <v>1</v>
      </c>
      <c r="G1315" s="32"/>
      <c r="H1315" s="32">
        <v>9.7899999999999991</v>
      </c>
      <c r="I1315" s="32"/>
      <c r="J1315" s="33">
        <f t="shared" si="146"/>
        <v>9.7899999999999991</v>
      </c>
      <c r="K1315" s="26"/>
      <c r="L1315" s="26"/>
      <c r="M1315" s="26"/>
    </row>
    <row r="1316" spans="1:15" x14ac:dyDescent="0.25">
      <c r="A1316" s="26"/>
      <c r="B1316" s="26"/>
      <c r="C1316" s="26"/>
      <c r="D1316" s="27"/>
      <c r="E1316" s="30" t="s">
        <v>703</v>
      </c>
      <c r="F1316" s="26">
        <v>1</v>
      </c>
      <c r="G1316" s="32"/>
      <c r="H1316" s="32">
        <v>9.5299999999999994</v>
      </c>
      <c r="I1316" s="32"/>
      <c r="J1316" s="33">
        <f t="shared" si="146"/>
        <v>9.5299999999999994</v>
      </c>
      <c r="K1316" s="26"/>
      <c r="L1316" s="26"/>
      <c r="M1316" s="26"/>
    </row>
    <row r="1317" spans="1:15" x14ac:dyDescent="0.25">
      <c r="A1317" s="26"/>
      <c r="B1317" s="26"/>
      <c r="C1317" s="26"/>
      <c r="D1317" s="27"/>
      <c r="E1317" s="30" t="s">
        <v>15</v>
      </c>
      <c r="F1317" s="26">
        <v>1</v>
      </c>
      <c r="G1317" s="32"/>
      <c r="H1317" s="32">
        <v>9.7899999999999991</v>
      </c>
      <c r="I1317" s="32"/>
      <c r="J1317" s="33">
        <f t="shared" si="146"/>
        <v>9.7899999999999991</v>
      </c>
      <c r="K1317" s="26"/>
      <c r="L1317" s="26"/>
      <c r="M1317" s="26"/>
    </row>
    <row r="1318" spans="1:15" x14ac:dyDescent="0.25">
      <c r="A1318" s="26"/>
      <c r="B1318" s="26"/>
      <c r="C1318" s="26"/>
      <c r="D1318" s="27"/>
      <c r="E1318" s="30" t="s">
        <v>443</v>
      </c>
      <c r="F1318" s="26">
        <v>1</v>
      </c>
      <c r="G1318" s="32"/>
      <c r="H1318" s="32">
        <v>9.1300000000000008</v>
      </c>
      <c r="I1318" s="32"/>
      <c r="J1318" s="33">
        <f t="shared" si="146"/>
        <v>9.1300000000000008</v>
      </c>
      <c r="K1318" s="26"/>
      <c r="L1318" s="26"/>
      <c r="M1318" s="26"/>
    </row>
    <row r="1319" spans="1:15" x14ac:dyDescent="0.25">
      <c r="A1319" s="26"/>
      <c r="B1319" s="26"/>
      <c r="C1319" s="26"/>
      <c r="D1319" s="27"/>
      <c r="E1319" s="30" t="s">
        <v>227</v>
      </c>
      <c r="F1319" s="26">
        <v>1</v>
      </c>
      <c r="G1319" s="32"/>
      <c r="H1319" s="32">
        <v>9.0299999999999994</v>
      </c>
      <c r="I1319" s="32"/>
      <c r="J1319" s="33">
        <f t="shared" si="146"/>
        <v>9.0299999999999994</v>
      </c>
      <c r="K1319" s="26"/>
      <c r="L1319" s="26"/>
      <c r="M1319" s="26"/>
    </row>
    <row r="1320" spans="1:15" x14ac:dyDescent="0.25">
      <c r="A1320" s="26"/>
      <c r="B1320" s="26"/>
      <c r="C1320" s="26"/>
      <c r="D1320" s="27"/>
      <c r="E1320" s="30" t="s">
        <v>444</v>
      </c>
      <c r="F1320" s="26">
        <v>1</v>
      </c>
      <c r="G1320" s="32"/>
      <c r="H1320" s="32">
        <v>7.75</v>
      </c>
      <c r="I1320" s="32"/>
      <c r="J1320" s="33">
        <f t="shared" si="146"/>
        <v>7.75</v>
      </c>
      <c r="K1320" s="26"/>
      <c r="L1320" s="26"/>
      <c r="M1320" s="26"/>
    </row>
    <row r="1321" spans="1:15" x14ac:dyDescent="0.25">
      <c r="A1321" s="26"/>
      <c r="B1321" s="26"/>
      <c r="C1321" s="26"/>
      <c r="D1321" s="27"/>
      <c r="E1321" s="26"/>
      <c r="F1321" s="26"/>
      <c r="G1321" s="26"/>
      <c r="H1321" s="26"/>
      <c r="I1321" s="26"/>
      <c r="J1321" s="28" t="s">
        <v>727</v>
      </c>
      <c r="K1321" s="29">
        <f>SUM(J1309:J1320)</f>
        <v>91.51</v>
      </c>
      <c r="L1321" s="20"/>
      <c r="M1321" s="29">
        <f>ROUND(L1321*K1321,2)</f>
        <v>0</v>
      </c>
      <c r="N1321" s="58" t="str">
        <f t="shared" ref="N1321" si="147">IF(L1321&lt;=0,"INDICAR PRECIO","PRECIO INDICADO")</f>
        <v>INDICAR PRECIO</v>
      </c>
      <c r="O1321" s="58"/>
    </row>
    <row r="1322" spans="1:15" ht="3" customHeight="1" x14ac:dyDescent="0.25">
      <c r="A1322" s="50"/>
      <c r="B1322" s="50"/>
      <c r="C1322" s="50"/>
      <c r="D1322" s="51"/>
      <c r="E1322" s="50"/>
      <c r="F1322" s="50"/>
      <c r="G1322" s="50"/>
      <c r="H1322" s="50"/>
      <c r="I1322" s="50"/>
      <c r="J1322" s="50"/>
      <c r="K1322" s="50"/>
      <c r="L1322" s="50"/>
      <c r="M1322" s="50"/>
    </row>
    <row r="1323" spans="1:15" x14ac:dyDescent="0.25">
      <c r="A1323" s="28" t="s">
        <v>728</v>
      </c>
      <c r="B1323" s="30" t="s">
        <v>20</v>
      </c>
      <c r="C1323" s="30" t="s">
        <v>89</v>
      </c>
      <c r="D1323" s="31" t="s">
        <v>729</v>
      </c>
      <c r="E1323" s="26"/>
      <c r="F1323" s="26"/>
      <c r="G1323" s="26"/>
      <c r="H1323" s="26"/>
      <c r="I1323" s="26"/>
      <c r="J1323" s="26"/>
      <c r="K1323" s="33">
        <f>K1326</f>
        <v>4</v>
      </c>
      <c r="L1323" s="33">
        <f>L1326</f>
        <v>0</v>
      </c>
      <c r="M1323" s="33">
        <f>M1326</f>
        <v>0</v>
      </c>
    </row>
    <row r="1324" spans="1:15" ht="67.5" x14ac:dyDescent="0.25">
      <c r="A1324" s="26"/>
      <c r="B1324" s="26"/>
      <c r="C1324" s="26"/>
      <c r="D1324" s="27" t="s">
        <v>730</v>
      </c>
      <c r="E1324" s="26"/>
      <c r="F1324" s="26"/>
      <c r="G1324" s="26"/>
      <c r="H1324" s="26"/>
      <c r="I1324" s="26"/>
      <c r="J1324" s="26"/>
      <c r="K1324" s="26"/>
      <c r="L1324" s="26"/>
      <c r="M1324" s="26"/>
    </row>
    <row r="1325" spans="1:15" x14ac:dyDescent="0.25">
      <c r="A1325" s="26"/>
      <c r="B1325" s="26"/>
      <c r="C1325" s="26"/>
      <c r="D1325" s="27"/>
      <c r="E1325" s="30" t="s">
        <v>15</v>
      </c>
      <c r="F1325" s="26">
        <v>4</v>
      </c>
      <c r="G1325" s="32"/>
      <c r="H1325" s="32"/>
      <c r="I1325" s="32"/>
      <c r="J1325" s="33">
        <f>F1325*(G1325+ (G1325= 0))*(H1325+ (H1325= 0))*(I1325+ (I1325= 0))</f>
        <v>4</v>
      </c>
      <c r="K1325" s="26"/>
      <c r="L1325" s="26"/>
      <c r="M1325" s="26"/>
    </row>
    <row r="1326" spans="1:15" x14ac:dyDescent="0.25">
      <c r="A1326" s="26"/>
      <c r="B1326" s="26"/>
      <c r="C1326" s="26"/>
      <c r="D1326" s="27"/>
      <c r="E1326" s="26"/>
      <c r="F1326" s="26"/>
      <c r="G1326" s="26"/>
      <c r="H1326" s="26"/>
      <c r="I1326" s="26"/>
      <c r="J1326" s="28" t="s">
        <v>731</v>
      </c>
      <c r="K1326" s="29">
        <f>SUM(J1325:J1325)</f>
        <v>4</v>
      </c>
      <c r="L1326" s="20"/>
      <c r="M1326" s="29">
        <f>ROUND(L1326*K1326,2)</f>
        <v>0</v>
      </c>
      <c r="N1326" s="58" t="str">
        <f t="shared" ref="N1326" si="148">IF(L1326&lt;=0,"INDICAR PRECIO","PRECIO INDICADO")</f>
        <v>INDICAR PRECIO</v>
      </c>
      <c r="O1326" s="58"/>
    </row>
    <row r="1327" spans="1:15" ht="3" customHeight="1" x14ac:dyDescent="0.25">
      <c r="A1327" s="50"/>
      <c r="B1327" s="50"/>
      <c r="C1327" s="50"/>
      <c r="D1327" s="51"/>
      <c r="E1327" s="50"/>
      <c r="F1327" s="50"/>
      <c r="G1327" s="50"/>
      <c r="H1327" s="50"/>
      <c r="I1327" s="50"/>
      <c r="J1327" s="50"/>
      <c r="K1327" s="50"/>
      <c r="L1327" s="50"/>
      <c r="M1327" s="50"/>
    </row>
    <row r="1328" spans="1:15" x14ac:dyDescent="0.25">
      <c r="A1328" s="28" t="s">
        <v>732</v>
      </c>
      <c r="B1328" s="30" t="s">
        <v>20</v>
      </c>
      <c r="C1328" s="30" t="s">
        <v>89</v>
      </c>
      <c r="D1328" s="31" t="s">
        <v>733</v>
      </c>
      <c r="E1328" s="26"/>
      <c r="F1328" s="26"/>
      <c r="G1328" s="26"/>
      <c r="H1328" s="26"/>
      <c r="I1328" s="26"/>
      <c r="J1328" s="26"/>
      <c r="K1328" s="33">
        <f>K1331</f>
        <v>8</v>
      </c>
      <c r="L1328" s="33">
        <f>L1331</f>
        <v>0</v>
      </c>
      <c r="M1328" s="33">
        <f>M1331</f>
        <v>0</v>
      </c>
    </row>
    <row r="1329" spans="1:15" ht="67.5" x14ac:dyDescent="0.25">
      <c r="A1329" s="26"/>
      <c r="B1329" s="26"/>
      <c r="C1329" s="26"/>
      <c r="D1329" s="27" t="s">
        <v>734</v>
      </c>
      <c r="E1329" s="26"/>
      <c r="F1329" s="26"/>
      <c r="G1329" s="26"/>
      <c r="H1329" s="26"/>
      <c r="I1329" s="26"/>
      <c r="J1329" s="26"/>
      <c r="K1329" s="26"/>
      <c r="L1329" s="26"/>
      <c r="M1329" s="26"/>
    </row>
    <row r="1330" spans="1:15" x14ac:dyDescent="0.25">
      <c r="A1330" s="26"/>
      <c r="B1330" s="26"/>
      <c r="C1330" s="26"/>
      <c r="D1330" s="27"/>
      <c r="E1330" s="30" t="s">
        <v>15</v>
      </c>
      <c r="F1330" s="26">
        <v>8</v>
      </c>
      <c r="G1330" s="32"/>
      <c r="H1330" s="32"/>
      <c r="I1330" s="32"/>
      <c r="J1330" s="33">
        <f>F1330*(G1330+ (G1330= 0))*(H1330+ (H1330= 0))*(I1330+ (I1330= 0))</f>
        <v>8</v>
      </c>
      <c r="K1330" s="26"/>
      <c r="L1330" s="26"/>
      <c r="M1330" s="26"/>
    </row>
    <row r="1331" spans="1:15" x14ac:dyDescent="0.25">
      <c r="A1331" s="26"/>
      <c r="B1331" s="26"/>
      <c r="C1331" s="26"/>
      <c r="D1331" s="27"/>
      <c r="E1331" s="26"/>
      <c r="F1331" s="26"/>
      <c r="G1331" s="26"/>
      <c r="H1331" s="26"/>
      <c r="I1331" s="26"/>
      <c r="J1331" s="28" t="s">
        <v>735</v>
      </c>
      <c r="K1331" s="29">
        <f>SUM(J1330:J1330)</f>
        <v>8</v>
      </c>
      <c r="L1331" s="20"/>
      <c r="M1331" s="29">
        <f>ROUND(L1331*K1331,2)</f>
        <v>0</v>
      </c>
      <c r="N1331" s="58" t="str">
        <f t="shared" ref="N1331" si="149">IF(L1331&lt;=0,"INDICAR PRECIO","PRECIO INDICADO")</f>
        <v>INDICAR PRECIO</v>
      </c>
      <c r="O1331" s="58"/>
    </row>
    <row r="1332" spans="1:15" ht="3" customHeight="1" x14ac:dyDescent="0.25">
      <c r="A1332" s="50"/>
      <c r="B1332" s="50"/>
      <c r="C1332" s="50"/>
      <c r="D1332" s="51"/>
      <c r="E1332" s="50"/>
      <c r="F1332" s="50"/>
      <c r="G1332" s="50"/>
      <c r="H1332" s="50"/>
      <c r="I1332" s="50"/>
      <c r="J1332" s="50"/>
      <c r="K1332" s="50"/>
      <c r="L1332" s="50"/>
      <c r="M1332" s="50"/>
    </row>
    <row r="1333" spans="1:15" x14ac:dyDescent="0.25">
      <c r="A1333" s="28" t="s">
        <v>736</v>
      </c>
      <c r="B1333" s="30" t="s">
        <v>20</v>
      </c>
      <c r="C1333" s="30" t="s">
        <v>89</v>
      </c>
      <c r="D1333" s="31" t="s">
        <v>737</v>
      </c>
      <c r="E1333" s="26"/>
      <c r="F1333" s="26"/>
      <c r="G1333" s="26"/>
      <c r="H1333" s="26"/>
      <c r="I1333" s="26"/>
      <c r="J1333" s="26"/>
      <c r="K1333" s="33">
        <f>K1336</f>
        <v>22</v>
      </c>
      <c r="L1333" s="33">
        <f>L1336</f>
        <v>0</v>
      </c>
      <c r="M1333" s="33">
        <f>M1336</f>
        <v>0</v>
      </c>
    </row>
    <row r="1334" spans="1:15" ht="157.5" x14ac:dyDescent="0.25">
      <c r="A1334" s="26"/>
      <c r="B1334" s="26"/>
      <c r="C1334" s="26"/>
      <c r="D1334" s="27" t="s">
        <v>738</v>
      </c>
      <c r="E1334" s="26"/>
      <c r="F1334" s="26"/>
      <c r="G1334" s="26"/>
      <c r="H1334" s="26"/>
      <c r="I1334" s="26"/>
      <c r="J1334" s="26"/>
      <c r="K1334" s="26"/>
      <c r="L1334" s="26"/>
      <c r="M1334" s="26"/>
    </row>
    <row r="1335" spans="1:15" x14ac:dyDescent="0.25">
      <c r="A1335" s="26"/>
      <c r="B1335" s="26"/>
      <c r="C1335" s="26"/>
      <c r="D1335" s="27"/>
      <c r="E1335" s="30" t="s">
        <v>682</v>
      </c>
      <c r="F1335" s="26">
        <v>1</v>
      </c>
      <c r="G1335" s="32">
        <v>22</v>
      </c>
      <c r="H1335" s="32"/>
      <c r="I1335" s="32"/>
      <c r="J1335" s="33">
        <f>F1335*(G1335+ (G1335= 0))*(H1335+ (H1335= 0))*(I1335+ (I1335= 0))</f>
        <v>22</v>
      </c>
      <c r="K1335" s="26"/>
      <c r="L1335" s="26"/>
      <c r="M1335" s="26"/>
    </row>
    <row r="1336" spans="1:15" x14ac:dyDescent="0.25">
      <c r="A1336" s="26"/>
      <c r="B1336" s="26"/>
      <c r="C1336" s="26"/>
      <c r="D1336" s="27"/>
      <c r="E1336" s="26"/>
      <c r="F1336" s="26"/>
      <c r="G1336" s="26"/>
      <c r="H1336" s="26"/>
      <c r="I1336" s="26"/>
      <c r="J1336" s="28" t="s">
        <v>739</v>
      </c>
      <c r="K1336" s="29">
        <f>SUM(J1335:J1335)</f>
        <v>22</v>
      </c>
      <c r="L1336" s="20"/>
      <c r="M1336" s="29">
        <f>ROUND(L1336*K1336,2)</f>
        <v>0</v>
      </c>
      <c r="N1336" s="58" t="str">
        <f t="shared" ref="N1336" si="150">IF(L1336&lt;=0,"INDICAR PRECIO","PRECIO INDICADO")</f>
        <v>INDICAR PRECIO</v>
      </c>
      <c r="O1336" s="58"/>
    </row>
    <row r="1337" spans="1:15" ht="3" customHeight="1" x14ac:dyDescent="0.25">
      <c r="A1337" s="50"/>
      <c r="B1337" s="50"/>
      <c r="C1337" s="50"/>
      <c r="D1337" s="51"/>
      <c r="E1337" s="50"/>
      <c r="F1337" s="50"/>
      <c r="G1337" s="50"/>
      <c r="H1337" s="50"/>
      <c r="I1337" s="50"/>
      <c r="J1337" s="50"/>
      <c r="K1337" s="50"/>
      <c r="L1337" s="50"/>
      <c r="M1337" s="50"/>
    </row>
    <row r="1338" spans="1:15" x14ac:dyDescent="0.25">
      <c r="A1338" s="28" t="s">
        <v>740</v>
      </c>
      <c r="B1338" s="30" t="s">
        <v>20</v>
      </c>
      <c r="C1338" s="30" t="s">
        <v>89</v>
      </c>
      <c r="D1338" s="31" t="s">
        <v>741</v>
      </c>
      <c r="E1338" s="26"/>
      <c r="F1338" s="26"/>
      <c r="G1338" s="26"/>
      <c r="H1338" s="26"/>
      <c r="I1338" s="26"/>
      <c r="J1338" s="26"/>
      <c r="K1338" s="33">
        <f>K1341</f>
        <v>4</v>
      </c>
      <c r="L1338" s="33">
        <f>L1341</f>
        <v>0</v>
      </c>
      <c r="M1338" s="33">
        <f>M1341</f>
        <v>0</v>
      </c>
    </row>
    <row r="1339" spans="1:15" ht="157.5" x14ac:dyDescent="0.25">
      <c r="A1339" s="26"/>
      <c r="B1339" s="26"/>
      <c r="C1339" s="26"/>
      <c r="D1339" s="27" t="s">
        <v>742</v>
      </c>
      <c r="E1339" s="26"/>
      <c r="F1339" s="26"/>
      <c r="G1339" s="26"/>
      <c r="H1339" s="26"/>
      <c r="I1339" s="26"/>
      <c r="J1339" s="26"/>
      <c r="K1339" s="26"/>
      <c r="L1339" s="26"/>
      <c r="M1339" s="26"/>
    </row>
    <row r="1340" spans="1:15" x14ac:dyDescent="0.25">
      <c r="A1340" s="26"/>
      <c r="B1340" s="26"/>
      <c r="C1340" s="26"/>
      <c r="D1340" s="27"/>
      <c r="E1340" s="30" t="s">
        <v>682</v>
      </c>
      <c r="F1340" s="26">
        <v>4</v>
      </c>
      <c r="G1340" s="32"/>
      <c r="H1340" s="32"/>
      <c r="I1340" s="32"/>
      <c r="J1340" s="33">
        <f>F1340*(G1340+ (G1340= 0))*(H1340+ (H1340= 0))*(I1340+ (I1340= 0))</f>
        <v>4</v>
      </c>
      <c r="K1340" s="26"/>
      <c r="L1340" s="26"/>
      <c r="M1340" s="26"/>
    </row>
    <row r="1341" spans="1:15" x14ac:dyDescent="0.25">
      <c r="A1341" s="26"/>
      <c r="B1341" s="26"/>
      <c r="C1341" s="26"/>
      <c r="D1341" s="27"/>
      <c r="E1341" s="26"/>
      <c r="F1341" s="26"/>
      <c r="G1341" s="26"/>
      <c r="H1341" s="26"/>
      <c r="I1341" s="26"/>
      <c r="J1341" s="28" t="s">
        <v>743</v>
      </c>
      <c r="K1341" s="29">
        <f>SUM(J1340:J1340)</f>
        <v>4</v>
      </c>
      <c r="L1341" s="20"/>
      <c r="M1341" s="29">
        <f>ROUND(L1341*K1341,2)</f>
        <v>0</v>
      </c>
      <c r="N1341" s="58" t="str">
        <f t="shared" ref="N1341" si="151">IF(L1341&lt;=0,"INDICAR PRECIO","PRECIO INDICADO")</f>
        <v>INDICAR PRECIO</v>
      </c>
      <c r="O1341" s="58"/>
    </row>
    <row r="1342" spans="1:15" ht="3" customHeight="1" x14ac:dyDescent="0.25">
      <c r="A1342" s="50"/>
      <c r="B1342" s="50"/>
      <c r="C1342" s="50"/>
      <c r="D1342" s="51"/>
      <c r="E1342" s="50"/>
      <c r="F1342" s="50"/>
      <c r="G1342" s="50"/>
      <c r="H1342" s="50"/>
      <c r="I1342" s="50"/>
      <c r="J1342" s="50"/>
      <c r="K1342" s="50"/>
      <c r="L1342" s="50"/>
      <c r="M1342" s="50"/>
    </row>
    <row r="1343" spans="1:15" x14ac:dyDescent="0.25">
      <c r="A1343" s="26"/>
      <c r="B1343" s="26"/>
      <c r="C1343" s="26"/>
      <c r="D1343" s="27"/>
      <c r="E1343" s="26"/>
      <c r="F1343" s="26"/>
      <c r="G1343" s="26"/>
      <c r="H1343" s="26"/>
      <c r="I1343" s="26"/>
      <c r="J1343" s="28" t="s">
        <v>744</v>
      </c>
      <c r="K1343" s="52">
        <v>1</v>
      </c>
      <c r="L1343" s="29">
        <f>M1202+M1207+M1212+M1235+M1251+M1262+M1272+M1305+M1321+M1326+M1331+M1336+M1341</f>
        <v>0</v>
      </c>
      <c r="M1343" s="29">
        <f>ROUND(L1343*K1343,2)</f>
        <v>0</v>
      </c>
    </row>
    <row r="1344" spans="1:15" ht="3" customHeight="1" x14ac:dyDescent="0.25">
      <c r="A1344" s="50"/>
      <c r="B1344" s="50"/>
      <c r="C1344" s="50"/>
      <c r="D1344" s="51"/>
      <c r="E1344" s="50"/>
      <c r="F1344" s="50"/>
      <c r="G1344" s="50"/>
      <c r="H1344" s="50"/>
      <c r="I1344" s="50"/>
      <c r="J1344" s="50"/>
      <c r="K1344" s="50"/>
      <c r="L1344" s="50"/>
      <c r="M1344" s="50"/>
    </row>
    <row r="1345" spans="1:15" x14ac:dyDescent="0.25">
      <c r="A1345" s="43" t="s">
        <v>745</v>
      </c>
      <c r="B1345" s="43" t="s">
        <v>14</v>
      </c>
      <c r="C1345" s="43" t="s">
        <v>15</v>
      </c>
      <c r="D1345" s="44" t="s">
        <v>746</v>
      </c>
      <c r="E1345" s="45"/>
      <c r="F1345" s="45"/>
      <c r="G1345" s="45"/>
      <c r="H1345" s="45"/>
      <c r="I1345" s="45"/>
      <c r="J1345" s="45"/>
      <c r="K1345" s="46">
        <f>K1432</f>
        <v>1</v>
      </c>
      <c r="L1345" s="29">
        <f>L1432</f>
        <v>0</v>
      </c>
      <c r="M1345" s="29">
        <f>M1432</f>
        <v>0</v>
      </c>
    </row>
    <row r="1346" spans="1:15" x14ac:dyDescent="0.25">
      <c r="A1346" s="26"/>
      <c r="B1346" s="26"/>
      <c r="C1346" s="26"/>
      <c r="D1346" s="27"/>
      <c r="E1346" s="26"/>
      <c r="F1346" s="26"/>
      <c r="G1346" s="26"/>
      <c r="H1346" s="26"/>
      <c r="I1346" s="26"/>
      <c r="J1346" s="26"/>
      <c r="K1346" s="26"/>
      <c r="L1346" s="26"/>
      <c r="M1346" s="26"/>
    </row>
    <row r="1347" spans="1:15" x14ac:dyDescent="0.25">
      <c r="A1347" s="28" t="s">
        <v>747</v>
      </c>
      <c r="B1347" s="30" t="s">
        <v>20</v>
      </c>
      <c r="C1347" s="30" t="s">
        <v>402</v>
      </c>
      <c r="D1347" s="31" t="s">
        <v>748</v>
      </c>
      <c r="E1347" s="26"/>
      <c r="F1347" s="26"/>
      <c r="G1347" s="26"/>
      <c r="H1347" s="26"/>
      <c r="I1347" s="26"/>
      <c r="J1347" s="26"/>
      <c r="K1347" s="33">
        <f>K1350</f>
        <v>5</v>
      </c>
      <c r="L1347" s="33">
        <f>L1350</f>
        <v>0</v>
      </c>
      <c r="M1347" s="33">
        <f>M1350</f>
        <v>0</v>
      </c>
    </row>
    <row r="1348" spans="1:15" ht="123.75" x14ac:dyDescent="0.25">
      <c r="A1348" s="26"/>
      <c r="B1348" s="26"/>
      <c r="C1348" s="26"/>
      <c r="D1348" s="27" t="s">
        <v>749</v>
      </c>
      <c r="E1348" s="26"/>
      <c r="F1348" s="26"/>
      <c r="G1348" s="26"/>
      <c r="H1348" s="26"/>
      <c r="I1348" s="26"/>
      <c r="J1348" s="26"/>
      <c r="K1348" s="26"/>
      <c r="L1348" s="26"/>
      <c r="M1348" s="26"/>
    </row>
    <row r="1349" spans="1:15" x14ac:dyDescent="0.25">
      <c r="A1349" s="26"/>
      <c r="B1349" s="26"/>
      <c r="C1349" s="26"/>
      <c r="D1349" s="27"/>
      <c r="E1349" s="30" t="s">
        <v>344</v>
      </c>
      <c r="F1349" s="26">
        <v>5</v>
      </c>
      <c r="G1349" s="32"/>
      <c r="H1349" s="32"/>
      <c r="I1349" s="32"/>
      <c r="J1349" s="33">
        <f>F1349*(G1349+ (G1349= 0))*(H1349+ (H1349= 0))*(I1349+ (I1349= 0))</f>
        <v>5</v>
      </c>
      <c r="K1349" s="26"/>
      <c r="L1349" s="26"/>
      <c r="M1349" s="26"/>
    </row>
    <row r="1350" spans="1:15" x14ac:dyDescent="0.25">
      <c r="A1350" s="26"/>
      <c r="B1350" s="26"/>
      <c r="C1350" s="26"/>
      <c r="D1350" s="27"/>
      <c r="E1350" s="26"/>
      <c r="F1350" s="26"/>
      <c r="G1350" s="26"/>
      <c r="H1350" s="26"/>
      <c r="I1350" s="26"/>
      <c r="J1350" s="28" t="s">
        <v>750</v>
      </c>
      <c r="K1350" s="29">
        <f>SUM(J1349:J1349)</f>
        <v>5</v>
      </c>
      <c r="L1350" s="20"/>
      <c r="M1350" s="29">
        <f>ROUND(L1350*K1350,2)</f>
        <v>0</v>
      </c>
      <c r="N1350" s="58" t="str">
        <f t="shared" ref="N1350" si="152">IF(L1350&lt;=0,"INDICAR PRECIO","PRECIO INDICADO")</f>
        <v>INDICAR PRECIO</v>
      </c>
      <c r="O1350" s="58"/>
    </row>
    <row r="1351" spans="1:15" ht="3" customHeight="1" x14ac:dyDescent="0.25">
      <c r="A1351" s="50"/>
      <c r="B1351" s="50"/>
      <c r="C1351" s="50"/>
      <c r="D1351" s="51"/>
      <c r="E1351" s="50"/>
      <c r="F1351" s="50"/>
      <c r="G1351" s="50"/>
      <c r="H1351" s="50"/>
      <c r="I1351" s="50"/>
      <c r="J1351" s="50"/>
      <c r="K1351" s="50"/>
      <c r="L1351" s="50"/>
      <c r="M1351" s="50"/>
    </row>
    <row r="1352" spans="1:15" x14ac:dyDescent="0.25">
      <c r="A1352" s="28" t="s">
        <v>751</v>
      </c>
      <c r="B1352" s="30" t="s">
        <v>20</v>
      </c>
      <c r="C1352" s="30" t="s">
        <v>402</v>
      </c>
      <c r="D1352" s="31" t="s">
        <v>752</v>
      </c>
      <c r="E1352" s="26"/>
      <c r="F1352" s="26"/>
      <c r="G1352" s="26"/>
      <c r="H1352" s="26"/>
      <c r="I1352" s="26"/>
      <c r="J1352" s="26"/>
      <c r="K1352" s="33">
        <f>K1355</f>
        <v>7</v>
      </c>
      <c r="L1352" s="33">
        <f>L1355</f>
        <v>0</v>
      </c>
      <c r="M1352" s="33">
        <f>M1355</f>
        <v>0</v>
      </c>
    </row>
    <row r="1353" spans="1:15" ht="112.5" x14ac:dyDescent="0.25">
      <c r="A1353" s="26"/>
      <c r="B1353" s="26"/>
      <c r="C1353" s="26"/>
      <c r="D1353" s="27" t="s">
        <v>753</v>
      </c>
      <c r="E1353" s="26"/>
      <c r="F1353" s="26"/>
      <c r="G1353" s="26"/>
      <c r="H1353" s="26"/>
      <c r="I1353" s="26"/>
      <c r="J1353" s="26"/>
      <c r="K1353" s="26"/>
      <c r="L1353" s="26"/>
      <c r="M1353" s="26"/>
    </row>
    <row r="1354" spans="1:15" x14ac:dyDescent="0.25">
      <c r="A1354" s="26"/>
      <c r="B1354" s="26"/>
      <c r="C1354" s="26"/>
      <c r="D1354" s="27"/>
      <c r="E1354" s="30" t="s">
        <v>345</v>
      </c>
      <c r="F1354" s="26">
        <v>7</v>
      </c>
      <c r="G1354" s="32"/>
      <c r="H1354" s="32"/>
      <c r="I1354" s="32"/>
      <c r="J1354" s="33">
        <f>F1354*(G1354+ (G1354= 0))*(H1354+ (H1354= 0))*(I1354+ (I1354= 0))</f>
        <v>7</v>
      </c>
      <c r="K1354" s="26"/>
      <c r="L1354" s="26"/>
      <c r="M1354" s="26"/>
    </row>
    <row r="1355" spans="1:15" x14ac:dyDescent="0.25">
      <c r="A1355" s="26"/>
      <c r="B1355" s="26"/>
      <c r="C1355" s="26"/>
      <c r="D1355" s="27"/>
      <c r="E1355" s="26"/>
      <c r="F1355" s="26"/>
      <c r="G1355" s="26"/>
      <c r="H1355" s="26"/>
      <c r="I1355" s="26"/>
      <c r="J1355" s="28" t="s">
        <v>754</v>
      </c>
      <c r="K1355" s="29">
        <f>SUM(J1354:J1354)</f>
        <v>7</v>
      </c>
      <c r="L1355" s="20"/>
      <c r="M1355" s="29">
        <f>ROUND(L1355*K1355,2)</f>
        <v>0</v>
      </c>
      <c r="N1355" s="58" t="str">
        <f t="shared" ref="N1355" si="153">IF(L1355&lt;=0,"INDICAR PRECIO","PRECIO INDICADO")</f>
        <v>INDICAR PRECIO</v>
      </c>
      <c r="O1355" s="58"/>
    </row>
    <row r="1356" spans="1:15" ht="3" customHeight="1" x14ac:dyDescent="0.25">
      <c r="A1356" s="50"/>
      <c r="B1356" s="50"/>
      <c r="C1356" s="50"/>
      <c r="D1356" s="51"/>
      <c r="E1356" s="50"/>
      <c r="F1356" s="50"/>
      <c r="G1356" s="50"/>
      <c r="H1356" s="50"/>
      <c r="I1356" s="50"/>
      <c r="J1356" s="50"/>
      <c r="K1356" s="50"/>
      <c r="L1356" s="50"/>
      <c r="M1356" s="50"/>
    </row>
    <row r="1357" spans="1:15" x14ac:dyDescent="0.25">
      <c r="A1357" s="28" t="s">
        <v>755</v>
      </c>
      <c r="B1357" s="30" t="s">
        <v>20</v>
      </c>
      <c r="C1357" s="30" t="s">
        <v>402</v>
      </c>
      <c r="D1357" s="31" t="s">
        <v>756</v>
      </c>
      <c r="E1357" s="26"/>
      <c r="F1357" s="26"/>
      <c r="G1357" s="26"/>
      <c r="H1357" s="26"/>
      <c r="I1357" s="26"/>
      <c r="J1357" s="26"/>
      <c r="K1357" s="33">
        <f>K1360</f>
        <v>6</v>
      </c>
      <c r="L1357" s="33">
        <f>L1360</f>
        <v>0</v>
      </c>
      <c r="M1357" s="33">
        <f>M1360</f>
        <v>0</v>
      </c>
    </row>
    <row r="1358" spans="1:15" ht="101.25" x14ac:dyDescent="0.25">
      <c r="A1358" s="26"/>
      <c r="B1358" s="26"/>
      <c r="C1358" s="26"/>
      <c r="D1358" s="27" t="s">
        <v>757</v>
      </c>
      <c r="E1358" s="26"/>
      <c r="F1358" s="26"/>
      <c r="G1358" s="26"/>
      <c r="H1358" s="26"/>
      <c r="I1358" s="26"/>
      <c r="J1358" s="26"/>
      <c r="K1358" s="26"/>
      <c r="L1358" s="26"/>
      <c r="M1358" s="26"/>
    </row>
    <row r="1359" spans="1:15" x14ac:dyDescent="0.25">
      <c r="A1359" s="26"/>
      <c r="B1359" s="26"/>
      <c r="C1359" s="26"/>
      <c r="D1359" s="27"/>
      <c r="E1359" s="30" t="s">
        <v>346</v>
      </c>
      <c r="F1359" s="26">
        <v>6</v>
      </c>
      <c r="G1359" s="32"/>
      <c r="H1359" s="32"/>
      <c r="I1359" s="32"/>
      <c r="J1359" s="33">
        <f>F1359*(G1359+ (G1359= 0))*(H1359+ (H1359= 0))*(I1359+ (I1359= 0))</f>
        <v>6</v>
      </c>
      <c r="K1359" s="26"/>
      <c r="L1359" s="26"/>
      <c r="M1359" s="26"/>
    </row>
    <row r="1360" spans="1:15" x14ac:dyDescent="0.25">
      <c r="A1360" s="26"/>
      <c r="B1360" s="26"/>
      <c r="C1360" s="26"/>
      <c r="D1360" s="27"/>
      <c r="E1360" s="26"/>
      <c r="F1360" s="26"/>
      <c r="G1360" s="26"/>
      <c r="H1360" s="26"/>
      <c r="I1360" s="26"/>
      <c r="J1360" s="28" t="s">
        <v>758</v>
      </c>
      <c r="K1360" s="29">
        <f>SUM(J1359:J1359)</f>
        <v>6</v>
      </c>
      <c r="L1360" s="20"/>
      <c r="M1360" s="29">
        <f>ROUND(L1360*K1360,2)</f>
        <v>0</v>
      </c>
      <c r="N1360" s="58" t="str">
        <f t="shared" ref="N1360" si="154">IF(L1360&lt;=0,"INDICAR PRECIO","PRECIO INDICADO")</f>
        <v>INDICAR PRECIO</v>
      </c>
      <c r="O1360" s="58"/>
    </row>
    <row r="1361" spans="1:15" ht="3" customHeight="1" x14ac:dyDescent="0.25">
      <c r="A1361" s="50"/>
      <c r="B1361" s="50"/>
      <c r="C1361" s="50"/>
      <c r="D1361" s="51"/>
      <c r="E1361" s="50"/>
      <c r="F1361" s="50"/>
      <c r="G1361" s="50"/>
      <c r="H1361" s="50"/>
      <c r="I1361" s="50"/>
      <c r="J1361" s="50"/>
      <c r="K1361" s="50"/>
      <c r="L1361" s="50"/>
      <c r="M1361" s="50"/>
    </row>
    <row r="1362" spans="1:15" x14ac:dyDescent="0.25">
      <c r="A1362" s="28" t="s">
        <v>759</v>
      </c>
      <c r="B1362" s="30" t="s">
        <v>20</v>
      </c>
      <c r="C1362" s="30" t="s">
        <v>402</v>
      </c>
      <c r="D1362" s="31" t="s">
        <v>760</v>
      </c>
      <c r="E1362" s="26"/>
      <c r="F1362" s="26"/>
      <c r="G1362" s="26"/>
      <c r="H1362" s="26"/>
      <c r="I1362" s="26"/>
      <c r="J1362" s="26"/>
      <c r="K1362" s="33">
        <f>K1365</f>
        <v>8</v>
      </c>
      <c r="L1362" s="33">
        <f>L1365</f>
        <v>0</v>
      </c>
      <c r="M1362" s="33">
        <f>M1365</f>
        <v>0</v>
      </c>
    </row>
    <row r="1363" spans="1:15" ht="90" x14ac:dyDescent="0.25">
      <c r="A1363" s="26"/>
      <c r="B1363" s="26"/>
      <c r="C1363" s="26"/>
      <c r="D1363" s="27" t="s">
        <v>761</v>
      </c>
      <c r="E1363" s="26"/>
      <c r="F1363" s="26"/>
      <c r="G1363" s="26"/>
      <c r="H1363" s="26"/>
      <c r="I1363" s="26"/>
      <c r="J1363" s="26"/>
      <c r="K1363" s="26"/>
      <c r="L1363" s="26"/>
      <c r="M1363" s="26"/>
    </row>
    <row r="1364" spans="1:15" x14ac:dyDescent="0.25">
      <c r="A1364" s="26"/>
      <c r="B1364" s="26"/>
      <c r="C1364" s="26"/>
      <c r="D1364" s="27"/>
      <c r="E1364" s="30" t="s">
        <v>347</v>
      </c>
      <c r="F1364" s="26">
        <v>8</v>
      </c>
      <c r="G1364" s="32"/>
      <c r="H1364" s="32"/>
      <c r="I1364" s="32"/>
      <c r="J1364" s="33">
        <f>F1364*(G1364+ (G1364= 0))*(H1364+ (H1364= 0))*(I1364+ (I1364= 0))</f>
        <v>8</v>
      </c>
      <c r="K1364" s="26"/>
      <c r="L1364" s="26"/>
      <c r="M1364" s="26"/>
    </row>
    <row r="1365" spans="1:15" x14ac:dyDescent="0.25">
      <c r="A1365" s="26"/>
      <c r="B1365" s="26"/>
      <c r="C1365" s="26"/>
      <c r="D1365" s="27"/>
      <c r="E1365" s="26"/>
      <c r="F1365" s="26"/>
      <c r="G1365" s="26"/>
      <c r="H1365" s="26"/>
      <c r="I1365" s="26"/>
      <c r="J1365" s="28" t="s">
        <v>762</v>
      </c>
      <c r="K1365" s="29">
        <f>SUM(J1364:J1364)</f>
        <v>8</v>
      </c>
      <c r="L1365" s="20"/>
      <c r="M1365" s="29">
        <f>ROUND(L1365*K1365,2)</f>
        <v>0</v>
      </c>
      <c r="N1365" s="58" t="str">
        <f t="shared" ref="N1365" si="155">IF(L1365&lt;=0,"INDICAR PRECIO","PRECIO INDICADO")</f>
        <v>INDICAR PRECIO</v>
      </c>
      <c r="O1365" s="58"/>
    </row>
    <row r="1366" spans="1:15" ht="3" customHeight="1" x14ac:dyDescent="0.25">
      <c r="A1366" s="50"/>
      <c r="B1366" s="50"/>
      <c r="C1366" s="50"/>
      <c r="D1366" s="51"/>
      <c r="E1366" s="50"/>
      <c r="F1366" s="50"/>
      <c r="G1366" s="50"/>
      <c r="H1366" s="50"/>
      <c r="I1366" s="50"/>
      <c r="J1366" s="50"/>
      <c r="K1366" s="50"/>
      <c r="L1366" s="50"/>
      <c r="M1366" s="50"/>
    </row>
    <row r="1367" spans="1:15" x14ac:dyDescent="0.25">
      <c r="A1367" s="28" t="s">
        <v>763</v>
      </c>
      <c r="B1367" s="30" t="s">
        <v>20</v>
      </c>
      <c r="C1367" s="30" t="s">
        <v>402</v>
      </c>
      <c r="D1367" s="31" t="s">
        <v>764</v>
      </c>
      <c r="E1367" s="26"/>
      <c r="F1367" s="26"/>
      <c r="G1367" s="26"/>
      <c r="H1367" s="26"/>
      <c r="I1367" s="26"/>
      <c r="J1367" s="26"/>
      <c r="K1367" s="33">
        <f>K1370</f>
        <v>14</v>
      </c>
      <c r="L1367" s="33">
        <f>L1370</f>
        <v>0</v>
      </c>
      <c r="M1367" s="33">
        <f>M1370</f>
        <v>0</v>
      </c>
    </row>
    <row r="1368" spans="1:15" ht="101.25" x14ac:dyDescent="0.25">
      <c r="A1368" s="26"/>
      <c r="B1368" s="26"/>
      <c r="C1368" s="26"/>
      <c r="D1368" s="27" t="s">
        <v>765</v>
      </c>
      <c r="E1368" s="26"/>
      <c r="F1368" s="26"/>
      <c r="G1368" s="26"/>
      <c r="H1368" s="26"/>
      <c r="I1368" s="26"/>
      <c r="J1368" s="26"/>
      <c r="K1368" s="26"/>
      <c r="L1368" s="26"/>
      <c r="M1368" s="26"/>
    </row>
    <row r="1369" spans="1:15" x14ac:dyDescent="0.25">
      <c r="A1369" s="26"/>
      <c r="B1369" s="26"/>
      <c r="C1369" s="26"/>
      <c r="D1369" s="27"/>
      <c r="E1369" s="30" t="s">
        <v>348</v>
      </c>
      <c r="F1369" s="26">
        <v>14</v>
      </c>
      <c r="G1369" s="32"/>
      <c r="H1369" s="32"/>
      <c r="I1369" s="32"/>
      <c r="J1369" s="33">
        <f>F1369*(G1369+ (G1369= 0))*(H1369+ (H1369= 0))*(I1369+ (I1369= 0))</f>
        <v>14</v>
      </c>
      <c r="K1369" s="26"/>
      <c r="L1369" s="26"/>
      <c r="M1369" s="26"/>
    </row>
    <row r="1370" spans="1:15" x14ac:dyDescent="0.25">
      <c r="A1370" s="26"/>
      <c r="B1370" s="26"/>
      <c r="C1370" s="26"/>
      <c r="D1370" s="27"/>
      <c r="E1370" s="26"/>
      <c r="F1370" s="26"/>
      <c r="G1370" s="26"/>
      <c r="H1370" s="26"/>
      <c r="I1370" s="26"/>
      <c r="J1370" s="28" t="s">
        <v>766</v>
      </c>
      <c r="K1370" s="29">
        <f>SUM(J1369:J1369)</f>
        <v>14</v>
      </c>
      <c r="L1370" s="20"/>
      <c r="M1370" s="29">
        <f>ROUND(L1370*K1370,2)</f>
        <v>0</v>
      </c>
      <c r="N1370" s="58" t="str">
        <f t="shared" ref="N1370" si="156">IF(L1370&lt;=0,"INDICAR PRECIO","PRECIO INDICADO")</f>
        <v>INDICAR PRECIO</v>
      </c>
      <c r="O1370" s="58"/>
    </row>
    <row r="1371" spans="1:15" ht="3" customHeight="1" x14ac:dyDescent="0.25">
      <c r="A1371" s="50"/>
      <c r="B1371" s="50"/>
      <c r="C1371" s="50"/>
      <c r="D1371" s="51"/>
      <c r="E1371" s="50"/>
      <c r="F1371" s="50"/>
      <c r="G1371" s="50"/>
      <c r="H1371" s="50"/>
      <c r="I1371" s="50"/>
      <c r="J1371" s="50"/>
      <c r="K1371" s="50"/>
      <c r="L1371" s="50"/>
      <c r="M1371" s="50"/>
    </row>
    <row r="1372" spans="1:15" x14ac:dyDescent="0.25">
      <c r="A1372" s="28" t="s">
        <v>767</v>
      </c>
      <c r="B1372" s="30" t="s">
        <v>20</v>
      </c>
      <c r="C1372" s="30" t="s">
        <v>402</v>
      </c>
      <c r="D1372" s="31" t="s">
        <v>768</v>
      </c>
      <c r="E1372" s="26"/>
      <c r="F1372" s="26"/>
      <c r="G1372" s="26"/>
      <c r="H1372" s="26"/>
      <c r="I1372" s="26"/>
      <c r="J1372" s="26"/>
      <c r="K1372" s="33">
        <f>K1375</f>
        <v>2</v>
      </c>
      <c r="L1372" s="33">
        <f>L1375</f>
        <v>0</v>
      </c>
      <c r="M1372" s="33">
        <f>M1375</f>
        <v>0</v>
      </c>
    </row>
    <row r="1373" spans="1:15" ht="101.25" x14ac:dyDescent="0.25">
      <c r="A1373" s="26"/>
      <c r="B1373" s="26"/>
      <c r="C1373" s="26"/>
      <c r="D1373" s="27" t="s">
        <v>769</v>
      </c>
      <c r="E1373" s="26"/>
      <c r="F1373" s="26"/>
      <c r="G1373" s="26"/>
      <c r="H1373" s="26"/>
      <c r="I1373" s="26"/>
      <c r="J1373" s="26"/>
      <c r="K1373" s="26"/>
      <c r="L1373" s="26"/>
      <c r="M1373" s="26"/>
    </row>
    <row r="1374" spans="1:15" x14ac:dyDescent="0.25">
      <c r="A1374" s="26"/>
      <c r="B1374" s="26"/>
      <c r="C1374" s="26"/>
      <c r="D1374" s="27"/>
      <c r="E1374" s="30" t="s">
        <v>349</v>
      </c>
      <c r="F1374" s="26">
        <v>2</v>
      </c>
      <c r="G1374" s="32"/>
      <c r="H1374" s="32"/>
      <c r="I1374" s="32"/>
      <c r="J1374" s="33">
        <f>F1374*(G1374+ (G1374= 0))*(H1374+ (H1374= 0))*(I1374+ (I1374= 0))</f>
        <v>2</v>
      </c>
      <c r="K1374" s="26"/>
      <c r="L1374" s="26"/>
      <c r="M1374" s="26"/>
    </row>
    <row r="1375" spans="1:15" x14ac:dyDescent="0.25">
      <c r="A1375" s="26"/>
      <c r="B1375" s="26"/>
      <c r="C1375" s="26"/>
      <c r="D1375" s="27"/>
      <c r="E1375" s="26"/>
      <c r="F1375" s="26"/>
      <c r="G1375" s="26"/>
      <c r="H1375" s="26"/>
      <c r="I1375" s="26"/>
      <c r="J1375" s="28" t="s">
        <v>770</v>
      </c>
      <c r="K1375" s="29">
        <f>SUM(J1374:J1374)</f>
        <v>2</v>
      </c>
      <c r="L1375" s="20"/>
      <c r="M1375" s="29">
        <f>ROUND(L1375*K1375,2)</f>
        <v>0</v>
      </c>
      <c r="N1375" s="58" t="str">
        <f t="shared" ref="N1375" si="157">IF(L1375&lt;=0,"INDICAR PRECIO","PRECIO INDICADO")</f>
        <v>INDICAR PRECIO</v>
      </c>
      <c r="O1375" s="58"/>
    </row>
    <row r="1376" spans="1:15" ht="3" customHeight="1" x14ac:dyDescent="0.25">
      <c r="A1376" s="50"/>
      <c r="B1376" s="50"/>
      <c r="C1376" s="50"/>
      <c r="D1376" s="51"/>
      <c r="E1376" s="50"/>
      <c r="F1376" s="50"/>
      <c r="G1376" s="50"/>
      <c r="H1376" s="50"/>
      <c r="I1376" s="50"/>
      <c r="J1376" s="50"/>
      <c r="K1376" s="50"/>
      <c r="L1376" s="50"/>
      <c r="M1376" s="50"/>
    </row>
    <row r="1377" spans="1:15" x14ac:dyDescent="0.25">
      <c r="A1377" s="28" t="s">
        <v>771</v>
      </c>
      <c r="B1377" s="30" t="s">
        <v>20</v>
      </c>
      <c r="C1377" s="30" t="s">
        <v>402</v>
      </c>
      <c r="D1377" s="31" t="s">
        <v>772</v>
      </c>
      <c r="E1377" s="26"/>
      <c r="F1377" s="26"/>
      <c r="G1377" s="26"/>
      <c r="H1377" s="26"/>
      <c r="I1377" s="26"/>
      <c r="J1377" s="26"/>
      <c r="K1377" s="33">
        <f>K1380</f>
        <v>1</v>
      </c>
      <c r="L1377" s="33">
        <f>L1380</f>
        <v>0</v>
      </c>
      <c r="M1377" s="33">
        <f>M1380</f>
        <v>0</v>
      </c>
    </row>
    <row r="1378" spans="1:15" ht="112.5" x14ac:dyDescent="0.25">
      <c r="A1378" s="26"/>
      <c r="B1378" s="26"/>
      <c r="C1378" s="26"/>
      <c r="D1378" s="27" t="s">
        <v>773</v>
      </c>
      <c r="E1378" s="26"/>
      <c r="F1378" s="26"/>
      <c r="G1378" s="26"/>
      <c r="H1378" s="26"/>
      <c r="I1378" s="26"/>
      <c r="J1378" s="26"/>
      <c r="K1378" s="26"/>
      <c r="L1378" s="26"/>
      <c r="M1378" s="26"/>
    </row>
    <row r="1379" spans="1:15" x14ac:dyDescent="0.25">
      <c r="A1379" s="26"/>
      <c r="B1379" s="26"/>
      <c r="C1379" s="26"/>
      <c r="D1379" s="27"/>
      <c r="E1379" s="30" t="s">
        <v>350</v>
      </c>
      <c r="F1379" s="26">
        <v>1</v>
      </c>
      <c r="G1379" s="32"/>
      <c r="H1379" s="32"/>
      <c r="I1379" s="32"/>
      <c r="J1379" s="33">
        <f>F1379*(G1379+ (G1379= 0))*(H1379+ (H1379= 0))*(I1379+ (I1379= 0))</f>
        <v>1</v>
      </c>
      <c r="K1379" s="26"/>
      <c r="L1379" s="26"/>
      <c r="M1379" s="26"/>
    </row>
    <row r="1380" spans="1:15" x14ac:dyDescent="0.25">
      <c r="A1380" s="26"/>
      <c r="B1380" s="26"/>
      <c r="C1380" s="26"/>
      <c r="D1380" s="27"/>
      <c r="E1380" s="26"/>
      <c r="F1380" s="26"/>
      <c r="G1380" s="26"/>
      <c r="H1380" s="26"/>
      <c r="I1380" s="26"/>
      <c r="J1380" s="28" t="s">
        <v>774</v>
      </c>
      <c r="K1380" s="29">
        <f>SUM(J1379:J1379)</f>
        <v>1</v>
      </c>
      <c r="L1380" s="20"/>
      <c r="M1380" s="29">
        <f>ROUND(L1380*K1380,2)</f>
        <v>0</v>
      </c>
      <c r="N1380" s="58" t="str">
        <f t="shared" ref="N1380" si="158">IF(L1380&lt;=0,"INDICAR PRECIO","PRECIO INDICADO")</f>
        <v>INDICAR PRECIO</v>
      </c>
      <c r="O1380" s="58"/>
    </row>
    <row r="1381" spans="1:15" ht="3" customHeight="1" x14ac:dyDescent="0.25">
      <c r="A1381" s="50"/>
      <c r="B1381" s="50"/>
      <c r="C1381" s="50"/>
      <c r="D1381" s="51"/>
      <c r="E1381" s="50"/>
      <c r="F1381" s="50"/>
      <c r="G1381" s="50"/>
      <c r="H1381" s="50"/>
      <c r="I1381" s="50"/>
      <c r="J1381" s="50"/>
      <c r="K1381" s="50"/>
      <c r="L1381" s="50"/>
      <c r="M1381" s="50"/>
    </row>
    <row r="1382" spans="1:15" x14ac:dyDescent="0.25">
      <c r="A1382" s="28" t="s">
        <v>775</v>
      </c>
      <c r="B1382" s="30" t="s">
        <v>20</v>
      </c>
      <c r="C1382" s="30" t="s">
        <v>402</v>
      </c>
      <c r="D1382" s="31" t="s">
        <v>776</v>
      </c>
      <c r="E1382" s="26"/>
      <c r="F1382" s="26"/>
      <c r="G1382" s="26"/>
      <c r="H1382" s="26"/>
      <c r="I1382" s="26"/>
      <c r="J1382" s="26"/>
      <c r="K1382" s="33">
        <f>K1385</f>
        <v>1</v>
      </c>
      <c r="L1382" s="33">
        <f>L1385</f>
        <v>0</v>
      </c>
      <c r="M1382" s="33">
        <f>M1385</f>
        <v>0</v>
      </c>
    </row>
    <row r="1383" spans="1:15" ht="101.25" x14ac:dyDescent="0.25">
      <c r="A1383" s="26"/>
      <c r="B1383" s="26"/>
      <c r="C1383" s="26"/>
      <c r="D1383" s="27" t="s">
        <v>777</v>
      </c>
      <c r="E1383" s="26"/>
      <c r="F1383" s="26"/>
      <c r="G1383" s="26"/>
      <c r="H1383" s="26"/>
      <c r="I1383" s="26"/>
      <c r="J1383" s="26"/>
      <c r="K1383" s="26"/>
      <c r="L1383" s="26"/>
      <c r="M1383" s="26"/>
    </row>
    <row r="1384" spans="1:15" x14ac:dyDescent="0.25">
      <c r="A1384" s="26"/>
      <c r="B1384" s="26"/>
      <c r="C1384" s="26"/>
      <c r="D1384" s="27"/>
      <c r="E1384" s="30" t="s">
        <v>778</v>
      </c>
      <c r="F1384" s="26">
        <v>1</v>
      </c>
      <c r="G1384" s="32"/>
      <c r="H1384" s="32"/>
      <c r="I1384" s="32"/>
      <c r="J1384" s="33">
        <f>F1384*(G1384+ (G1384= 0))*(H1384+ (H1384= 0))*(I1384+ (I1384= 0))</f>
        <v>1</v>
      </c>
      <c r="K1384" s="26"/>
      <c r="L1384" s="26"/>
      <c r="M1384" s="26"/>
    </row>
    <row r="1385" spans="1:15" x14ac:dyDescent="0.25">
      <c r="A1385" s="26"/>
      <c r="B1385" s="26"/>
      <c r="C1385" s="26"/>
      <c r="D1385" s="27"/>
      <c r="E1385" s="26"/>
      <c r="F1385" s="26"/>
      <c r="G1385" s="26"/>
      <c r="H1385" s="26"/>
      <c r="I1385" s="26"/>
      <c r="J1385" s="28" t="s">
        <v>779</v>
      </c>
      <c r="K1385" s="29">
        <f>SUM(J1384:J1384)</f>
        <v>1</v>
      </c>
      <c r="L1385" s="20"/>
      <c r="M1385" s="29">
        <f>ROUND(L1385*K1385,2)</f>
        <v>0</v>
      </c>
      <c r="N1385" s="58" t="str">
        <f t="shared" ref="N1385" si="159">IF(L1385&lt;=0,"INDICAR PRECIO","PRECIO INDICADO")</f>
        <v>INDICAR PRECIO</v>
      </c>
      <c r="O1385" s="58"/>
    </row>
    <row r="1386" spans="1:15" ht="3" customHeight="1" x14ac:dyDescent="0.25">
      <c r="A1386" s="50"/>
      <c r="B1386" s="50"/>
      <c r="C1386" s="50"/>
      <c r="D1386" s="51"/>
      <c r="E1386" s="50"/>
      <c r="F1386" s="50"/>
      <c r="G1386" s="50"/>
      <c r="H1386" s="50"/>
      <c r="I1386" s="50"/>
      <c r="J1386" s="50"/>
      <c r="K1386" s="50"/>
      <c r="L1386" s="50"/>
      <c r="M1386" s="50"/>
    </row>
    <row r="1387" spans="1:15" x14ac:dyDescent="0.25">
      <c r="A1387" s="28" t="s">
        <v>780</v>
      </c>
      <c r="B1387" s="30" t="s">
        <v>20</v>
      </c>
      <c r="C1387" s="30" t="s">
        <v>21</v>
      </c>
      <c r="D1387" s="31" t="s">
        <v>781</v>
      </c>
      <c r="E1387" s="26"/>
      <c r="F1387" s="26"/>
      <c r="G1387" s="26"/>
      <c r="H1387" s="26"/>
      <c r="I1387" s="26"/>
      <c r="J1387" s="26"/>
      <c r="K1387" s="33">
        <f>K1391</f>
        <v>8.01</v>
      </c>
      <c r="L1387" s="33">
        <f>L1391</f>
        <v>0</v>
      </c>
      <c r="M1387" s="33">
        <f>M1391</f>
        <v>0</v>
      </c>
    </row>
    <row r="1388" spans="1:15" ht="56.25" x14ac:dyDescent="0.25">
      <c r="A1388" s="26"/>
      <c r="B1388" s="26"/>
      <c r="C1388" s="26"/>
      <c r="D1388" s="27" t="s">
        <v>782</v>
      </c>
      <c r="E1388" s="26"/>
      <c r="F1388" s="26"/>
      <c r="G1388" s="26"/>
      <c r="H1388" s="26"/>
      <c r="I1388" s="26"/>
      <c r="J1388" s="26"/>
      <c r="K1388" s="26"/>
      <c r="L1388" s="26"/>
      <c r="M1388" s="26"/>
    </row>
    <row r="1389" spans="1:15" x14ac:dyDescent="0.25">
      <c r="A1389" s="26"/>
      <c r="B1389" s="26"/>
      <c r="C1389" s="26"/>
      <c r="D1389" s="27"/>
      <c r="E1389" s="30" t="s">
        <v>783</v>
      </c>
      <c r="F1389" s="26">
        <v>1</v>
      </c>
      <c r="G1389" s="32">
        <v>0.98</v>
      </c>
      <c r="H1389" s="32"/>
      <c r="I1389" s="32">
        <v>2.5</v>
      </c>
      <c r="J1389" s="33">
        <f>F1389*(G1389+ (G1389= 0))*(H1389+ (H1389= 0))*(I1389+ (I1389= 0))</f>
        <v>2.4500000000000002</v>
      </c>
      <c r="K1389" s="26"/>
      <c r="L1389" s="26"/>
      <c r="M1389" s="26"/>
    </row>
    <row r="1390" spans="1:15" x14ac:dyDescent="0.25">
      <c r="A1390" s="26"/>
      <c r="B1390" s="26"/>
      <c r="C1390" s="26"/>
      <c r="D1390" s="27"/>
      <c r="E1390" s="30" t="s">
        <v>784</v>
      </c>
      <c r="F1390" s="26">
        <v>1</v>
      </c>
      <c r="G1390" s="32">
        <v>2.06</v>
      </c>
      <c r="H1390" s="32"/>
      <c r="I1390" s="32">
        <v>2.7</v>
      </c>
      <c r="J1390" s="33">
        <f>F1390*(G1390+ (G1390= 0))*(H1390+ (H1390= 0))*(I1390+ (I1390= 0))</f>
        <v>5.56</v>
      </c>
      <c r="K1390" s="26"/>
      <c r="L1390" s="26"/>
      <c r="M1390" s="26"/>
    </row>
    <row r="1391" spans="1:15" x14ac:dyDescent="0.25">
      <c r="A1391" s="26"/>
      <c r="B1391" s="26"/>
      <c r="C1391" s="26"/>
      <c r="D1391" s="27"/>
      <c r="E1391" s="26"/>
      <c r="F1391" s="26"/>
      <c r="G1391" s="26"/>
      <c r="H1391" s="26"/>
      <c r="I1391" s="26"/>
      <c r="J1391" s="28" t="s">
        <v>785</v>
      </c>
      <c r="K1391" s="29">
        <f>SUM(J1389:J1390)</f>
        <v>8.01</v>
      </c>
      <c r="L1391" s="20"/>
      <c r="M1391" s="29">
        <f>ROUND(L1391*K1391,2)</f>
        <v>0</v>
      </c>
      <c r="N1391" s="58" t="str">
        <f t="shared" ref="N1391" si="160">IF(L1391&lt;=0,"INDICAR PRECIO","PRECIO INDICADO")</f>
        <v>INDICAR PRECIO</v>
      </c>
      <c r="O1391" s="58"/>
    </row>
    <row r="1392" spans="1:15" ht="3" customHeight="1" x14ac:dyDescent="0.25">
      <c r="A1392" s="50"/>
      <c r="B1392" s="50"/>
      <c r="C1392" s="50"/>
      <c r="D1392" s="51"/>
      <c r="E1392" s="50"/>
      <c r="F1392" s="50"/>
      <c r="G1392" s="50"/>
      <c r="H1392" s="50"/>
      <c r="I1392" s="50"/>
      <c r="J1392" s="50"/>
      <c r="K1392" s="50"/>
      <c r="L1392" s="50"/>
      <c r="M1392" s="50"/>
    </row>
    <row r="1393" spans="1:15" x14ac:dyDescent="0.25">
      <c r="A1393" s="28" t="s">
        <v>786</v>
      </c>
      <c r="B1393" s="30" t="s">
        <v>20</v>
      </c>
      <c r="C1393" s="30" t="s">
        <v>402</v>
      </c>
      <c r="D1393" s="31" t="s">
        <v>787</v>
      </c>
      <c r="E1393" s="26"/>
      <c r="F1393" s="26"/>
      <c r="G1393" s="26"/>
      <c r="H1393" s="26"/>
      <c r="I1393" s="26"/>
      <c r="J1393" s="26"/>
      <c r="K1393" s="33">
        <f>K1396</f>
        <v>1</v>
      </c>
      <c r="L1393" s="33">
        <f>L1396</f>
        <v>0</v>
      </c>
      <c r="M1393" s="33">
        <f>M1396</f>
        <v>0</v>
      </c>
    </row>
    <row r="1394" spans="1:15" ht="101.25" x14ac:dyDescent="0.25">
      <c r="A1394" s="26"/>
      <c r="B1394" s="26"/>
      <c r="C1394" s="26"/>
      <c r="D1394" s="27" t="s">
        <v>788</v>
      </c>
      <c r="E1394" s="26"/>
      <c r="F1394" s="26"/>
      <c r="G1394" s="26"/>
      <c r="H1394" s="26"/>
      <c r="I1394" s="26"/>
      <c r="J1394" s="26"/>
      <c r="K1394" s="26"/>
      <c r="L1394" s="26"/>
      <c r="M1394" s="26"/>
    </row>
    <row r="1395" spans="1:15" x14ac:dyDescent="0.25">
      <c r="A1395" s="26"/>
      <c r="B1395" s="26"/>
      <c r="C1395" s="26"/>
      <c r="D1395" s="27"/>
      <c r="E1395" s="30" t="s">
        <v>789</v>
      </c>
      <c r="F1395" s="26">
        <v>1</v>
      </c>
      <c r="G1395" s="32"/>
      <c r="H1395" s="32"/>
      <c r="I1395" s="32"/>
      <c r="J1395" s="33">
        <f>F1395*(G1395+ (G1395= 0))*(H1395+ (H1395= 0))*(I1395+ (I1395= 0))</f>
        <v>1</v>
      </c>
      <c r="K1395" s="26"/>
      <c r="L1395" s="26"/>
      <c r="M1395" s="26"/>
    </row>
    <row r="1396" spans="1:15" x14ac:dyDescent="0.25">
      <c r="A1396" s="26"/>
      <c r="B1396" s="26"/>
      <c r="C1396" s="26"/>
      <c r="D1396" s="27"/>
      <c r="E1396" s="26"/>
      <c r="F1396" s="26"/>
      <c r="G1396" s="26"/>
      <c r="H1396" s="26"/>
      <c r="I1396" s="26"/>
      <c r="J1396" s="28" t="s">
        <v>790</v>
      </c>
      <c r="K1396" s="29">
        <f>SUM(J1395:J1395)</f>
        <v>1</v>
      </c>
      <c r="L1396" s="20"/>
      <c r="M1396" s="29">
        <f>ROUND(L1396*K1396,2)</f>
        <v>0</v>
      </c>
      <c r="N1396" s="58" t="str">
        <f t="shared" ref="N1396" si="161">IF(L1396&lt;=0,"INDICAR PRECIO","PRECIO INDICADO")</f>
        <v>INDICAR PRECIO</v>
      </c>
      <c r="O1396" s="58"/>
    </row>
    <row r="1397" spans="1:15" ht="3" customHeight="1" x14ac:dyDescent="0.25">
      <c r="A1397" s="50"/>
      <c r="B1397" s="50"/>
      <c r="C1397" s="50"/>
      <c r="D1397" s="51"/>
      <c r="E1397" s="50"/>
      <c r="F1397" s="50"/>
      <c r="G1397" s="50"/>
      <c r="H1397" s="50"/>
      <c r="I1397" s="50"/>
      <c r="J1397" s="50"/>
      <c r="K1397" s="50"/>
      <c r="L1397" s="50"/>
      <c r="M1397" s="50"/>
    </row>
    <row r="1398" spans="1:15" x14ac:dyDescent="0.25">
      <c r="A1398" s="28" t="s">
        <v>791</v>
      </c>
      <c r="B1398" s="30" t="s">
        <v>20</v>
      </c>
      <c r="C1398" s="30" t="s">
        <v>402</v>
      </c>
      <c r="D1398" s="31" t="s">
        <v>792</v>
      </c>
      <c r="E1398" s="26"/>
      <c r="F1398" s="26"/>
      <c r="G1398" s="26"/>
      <c r="H1398" s="26"/>
      <c r="I1398" s="26"/>
      <c r="J1398" s="26"/>
      <c r="K1398" s="33">
        <f>K1401</f>
        <v>1</v>
      </c>
      <c r="L1398" s="33">
        <f>L1401</f>
        <v>0</v>
      </c>
      <c r="M1398" s="33">
        <f>M1401</f>
        <v>0</v>
      </c>
    </row>
    <row r="1399" spans="1:15" ht="101.25" x14ac:dyDescent="0.25">
      <c r="A1399" s="26"/>
      <c r="B1399" s="26"/>
      <c r="C1399" s="26"/>
      <c r="D1399" s="27" t="s">
        <v>788</v>
      </c>
      <c r="E1399" s="26"/>
      <c r="F1399" s="26"/>
      <c r="G1399" s="26"/>
      <c r="H1399" s="26"/>
      <c r="I1399" s="26"/>
      <c r="J1399" s="26"/>
      <c r="K1399" s="26"/>
      <c r="L1399" s="26"/>
      <c r="M1399" s="26"/>
    </row>
    <row r="1400" spans="1:15" x14ac:dyDescent="0.25">
      <c r="A1400" s="26"/>
      <c r="B1400" s="26"/>
      <c r="C1400" s="26"/>
      <c r="D1400" s="27"/>
      <c r="E1400" s="30" t="s">
        <v>793</v>
      </c>
      <c r="F1400" s="26">
        <v>1</v>
      </c>
      <c r="G1400" s="32"/>
      <c r="H1400" s="32"/>
      <c r="I1400" s="32"/>
      <c r="J1400" s="33">
        <f>F1400*(G1400+ (G1400= 0))*(H1400+ (H1400= 0))*(I1400+ (I1400= 0))</f>
        <v>1</v>
      </c>
      <c r="K1400" s="26"/>
      <c r="L1400" s="26"/>
      <c r="M1400" s="26"/>
    </row>
    <row r="1401" spans="1:15" x14ac:dyDescent="0.25">
      <c r="A1401" s="26"/>
      <c r="B1401" s="26"/>
      <c r="C1401" s="26"/>
      <c r="D1401" s="27"/>
      <c r="E1401" s="26"/>
      <c r="F1401" s="26"/>
      <c r="G1401" s="26"/>
      <c r="H1401" s="26"/>
      <c r="I1401" s="26"/>
      <c r="J1401" s="28" t="s">
        <v>794</v>
      </c>
      <c r="K1401" s="29">
        <f>SUM(J1400:J1400)</f>
        <v>1</v>
      </c>
      <c r="L1401" s="20"/>
      <c r="M1401" s="29">
        <f>ROUND(L1401*K1401,2)</f>
        <v>0</v>
      </c>
      <c r="N1401" s="58" t="str">
        <f t="shared" ref="N1401" si="162">IF(L1401&lt;=0,"INDICAR PRECIO","PRECIO INDICADO")</f>
        <v>INDICAR PRECIO</v>
      </c>
      <c r="O1401" s="58"/>
    </row>
    <row r="1402" spans="1:15" ht="3" customHeight="1" x14ac:dyDescent="0.25">
      <c r="A1402" s="50"/>
      <c r="B1402" s="50"/>
      <c r="C1402" s="50"/>
      <c r="D1402" s="51"/>
      <c r="E1402" s="50"/>
      <c r="F1402" s="50"/>
      <c r="G1402" s="50"/>
      <c r="H1402" s="50"/>
      <c r="I1402" s="50"/>
      <c r="J1402" s="50"/>
      <c r="K1402" s="50"/>
      <c r="L1402" s="50"/>
      <c r="M1402" s="50"/>
    </row>
    <row r="1403" spans="1:15" x14ac:dyDescent="0.25">
      <c r="A1403" s="28" t="s">
        <v>795</v>
      </c>
      <c r="B1403" s="30" t="s">
        <v>20</v>
      </c>
      <c r="C1403" s="30" t="s">
        <v>402</v>
      </c>
      <c r="D1403" s="31" t="s">
        <v>796</v>
      </c>
      <c r="E1403" s="26"/>
      <c r="F1403" s="26"/>
      <c r="G1403" s="26"/>
      <c r="H1403" s="26"/>
      <c r="I1403" s="26"/>
      <c r="J1403" s="26"/>
      <c r="K1403" s="33">
        <f>K1406</f>
        <v>1</v>
      </c>
      <c r="L1403" s="33">
        <f>L1406</f>
        <v>0</v>
      </c>
      <c r="M1403" s="33">
        <f>M1406</f>
        <v>0</v>
      </c>
    </row>
    <row r="1404" spans="1:15" ht="101.25" x14ac:dyDescent="0.25">
      <c r="A1404" s="26"/>
      <c r="B1404" s="26"/>
      <c r="C1404" s="26"/>
      <c r="D1404" s="27" t="s">
        <v>797</v>
      </c>
      <c r="E1404" s="26"/>
      <c r="F1404" s="26"/>
      <c r="G1404" s="26"/>
      <c r="H1404" s="26"/>
      <c r="I1404" s="26"/>
      <c r="J1404" s="26"/>
      <c r="K1404" s="26"/>
      <c r="L1404" s="26"/>
      <c r="M1404" s="26"/>
    </row>
    <row r="1405" spans="1:15" x14ac:dyDescent="0.25">
      <c r="A1405" s="26"/>
      <c r="B1405" s="26"/>
      <c r="C1405" s="26"/>
      <c r="D1405" s="27"/>
      <c r="E1405" s="30" t="s">
        <v>798</v>
      </c>
      <c r="F1405" s="26">
        <v>1</v>
      </c>
      <c r="G1405" s="32"/>
      <c r="H1405" s="32"/>
      <c r="I1405" s="32"/>
      <c r="J1405" s="33">
        <f>F1405*(G1405+ (G1405= 0))*(H1405+ (H1405= 0))*(I1405+ (I1405= 0))</f>
        <v>1</v>
      </c>
      <c r="K1405" s="26"/>
      <c r="L1405" s="26"/>
      <c r="M1405" s="26"/>
    </row>
    <row r="1406" spans="1:15" x14ac:dyDescent="0.25">
      <c r="A1406" s="26"/>
      <c r="B1406" s="26"/>
      <c r="C1406" s="26"/>
      <c r="D1406" s="27"/>
      <c r="E1406" s="26"/>
      <c r="F1406" s="26"/>
      <c r="G1406" s="26"/>
      <c r="H1406" s="26"/>
      <c r="I1406" s="26"/>
      <c r="J1406" s="28" t="s">
        <v>799</v>
      </c>
      <c r="K1406" s="29">
        <f>SUM(J1405:J1405)</f>
        <v>1</v>
      </c>
      <c r="L1406" s="20"/>
      <c r="M1406" s="29">
        <f>ROUND(L1406*K1406,2)</f>
        <v>0</v>
      </c>
      <c r="N1406" s="58" t="str">
        <f t="shared" ref="N1406" si="163">IF(L1406&lt;=0,"INDICAR PRECIO","PRECIO INDICADO")</f>
        <v>INDICAR PRECIO</v>
      </c>
      <c r="O1406" s="58"/>
    </row>
    <row r="1407" spans="1:15" ht="3" customHeight="1" x14ac:dyDescent="0.25">
      <c r="A1407" s="50"/>
      <c r="B1407" s="50"/>
      <c r="C1407" s="50"/>
      <c r="D1407" s="51"/>
      <c r="E1407" s="50"/>
      <c r="F1407" s="50"/>
      <c r="G1407" s="50"/>
      <c r="H1407" s="50"/>
      <c r="I1407" s="50"/>
      <c r="J1407" s="50"/>
      <c r="K1407" s="50"/>
      <c r="L1407" s="50"/>
      <c r="M1407" s="50"/>
    </row>
    <row r="1408" spans="1:15" x14ac:dyDescent="0.25">
      <c r="A1408" s="28" t="s">
        <v>800</v>
      </c>
      <c r="B1408" s="30" t="s">
        <v>20</v>
      </c>
      <c r="C1408" s="30" t="s">
        <v>21</v>
      </c>
      <c r="D1408" s="31" t="s">
        <v>801</v>
      </c>
      <c r="E1408" s="26"/>
      <c r="F1408" s="26"/>
      <c r="G1408" s="26"/>
      <c r="H1408" s="26"/>
      <c r="I1408" s="26"/>
      <c r="J1408" s="26"/>
      <c r="K1408" s="33">
        <f>K1413</f>
        <v>7.03</v>
      </c>
      <c r="L1408" s="33">
        <f>L1413</f>
        <v>0</v>
      </c>
      <c r="M1408" s="33">
        <f>M1413</f>
        <v>0</v>
      </c>
    </row>
    <row r="1409" spans="1:15" ht="67.5" x14ac:dyDescent="0.25">
      <c r="A1409" s="26"/>
      <c r="B1409" s="26"/>
      <c r="C1409" s="26"/>
      <c r="D1409" s="27" t="s">
        <v>802</v>
      </c>
      <c r="E1409" s="26"/>
      <c r="F1409" s="26"/>
      <c r="G1409" s="26"/>
      <c r="H1409" s="26"/>
      <c r="I1409" s="26"/>
      <c r="J1409" s="26"/>
      <c r="K1409" s="26"/>
      <c r="L1409" s="26"/>
      <c r="M1409" s="26"/>
    </row>
    <row r="1410" spans="1:15" x14ac:dyDescent="0.25">
      <c r="A1410" s="26"/>
      <c r="B1410" s="26"/>
      <c r="C1410" s="26"/>
      <c r="D1410" s="27"/>
      <c r="E1410" s="30" t="s">
        <v>789</v>
      </c>
      <c r="F1410" s="26">
        <v>1</v>
      </c>
      <c r="G1410" s="32">
        <v>0.94</v>
      </c>
      <c r="H1410" s="32">
        <v>2.12</v>
      </c>
      <c r="I1410" s="32"/>
      <c r="J1410" s="33">
        <f>F1410*(G1410+ (G1410= 0))*(H1410+ (H1410= 0))*(I1410+ (I1410= 0))</f>
        <v>1.99</v>
      </c>
      <c r="K1410" s="26"/>
      <c r="L1410" s="26"/>
      <c r="M1410" s="26"/>
    </row>
    <row r="1411" spans="1:15" x14ac:dyDescent="0.25">
      <c r="A1411" s="26"/>
      <c r="B1411" s="26"/>
      <c r="C1411" s="26"/>
      <c r="D1411" s="27"/>
      <c r="E1411" s="30" t="s">
        <v>793</v>
      </c>
      <c r="F1411" s="26">
        <v>1</v>
      </c>
      <c r="G1411" s="32">
        <v>1.04</v>
      </c>
      <c r="H1411" s="32">
        <v>2.12</v>
      </c>
      <c r="I1411" s="32"/>
      <c r="J1411" s="33">
        <f>F1411*(G1411+ (G1411= 0))*(H1411+ (H1411= 0))*(I1411+ (I1411= 0))</f>
        <v>2.2000000000000002</v>
      </c>
      <c r="K1411" s="26"/>
      <c r="L1411" s="26"/>
      <c r="M1411" s="26"/>
    </row>
    <row r="1412" spans="1:15" x14ac:dyDescent="0.25">
      <c r="A1412" s="26"/>
      <c r="B1412" s="26"/>
      <c r="C1412" s="26"/>
      <c r="D1412" s="27"/>
      <c r="E1412" s="30" t="s">
        <v>798</v>
      </c>
      <c r="F1412" s="26">
        <v>1</v>
      </c>
      <c r="G1412" s="32">
        <v>1.34</v>
      </c>
      <c r="H1412" s="32">
        <v>2.12</v>
      </c>
      <c r="I1412" s="32"/>
      <c r="J1412" s="33">
        <f>F1412*(G1412+ (G1412= 0))*(H1412+ (H1412= 0))*(I1412+ (I1412= 0))</f>
        <v>2.84</v>
      </c>
      <c r="K1412" s="26"/>
      <c r="L1412" s="26"/>
      <c r="M1412" s="26"/>
    </row>
    <row r="1413" spans="1:15" x14ac:dyDescent="0.25">
      <c r="A1413" s="26"/>
      <c r="B1413" s="26"/>
      <c r="C1413" s="26"/>
      <c r="D1413" s="27"/>
      <c r="E1413" s="26"/>
      <c r="F1413" s="26"/>
      <c r="G1413" s="26"/>
      <c r="H1413" s="26"/>
      <c r="I1413" s="26"/>
      <c r="J1413" s="28" t="s">
        <v>803</v>
      </c>
      <c r="K1413" s="29">
        <f>SUM(J1410:J1412)</f>
        <v>7.03</v>
      </c>
      <c r="L1413" s="20"/>
      <c r="M1413" s="29">
        <f>ROUND(L1413*K1413,2)</f>
        <v>0</v>
      </c>
      <c r="N1413" s="58" t="str">
        <f t="shared" ref="N1413" si="164">IF(L1413&lt;=0,"INDICAR PRECIO","PRECIO INDICADO")</f>
        <v>INDICAR PRECIO</v>
      </c>
      <c r="O1413" s="58"/>
    </row>
    <row r="1414" spans="1:15" ht="3" customHeight="1" x14ac:dyDescent="0.25">
      <c r="A1414" s="50"/>
      <c r="B1414" s="50"/>
      <c r="C1414" s="50"/>
      <c r="D1414" s="51"/>
      <c r="E1414" s="50"/>
      <c r="F1414" s="50"/>
      <c r="G1414" s="50"/>
      <c r="H1414" s="50"/>
      <c r="I1414" s="50"/>
      <c r="J1414" s="50"/>
      <c r="K1414" s="50"/>
      <c r="L1414" s="50"/>
      <c r="M1414" s="50"/>
    </row>
    <row r="1415" spans="1:15" x14ac:dyDescent="0.25">
      <c r="A1415" s="28" t="s">
        <v>804</v>
      </c>
      <c r="B1415" s="30" t="s">
        <v>20</v>
      </c>
      <c r="C1415" s="30" t="s">
        <v>83</v>
      </c>
      <c r="D1415" s="31" t="s">
        <v>805</v>
      </c>
      <c r="E1415" s="26"/>
      <c r="F1415" s="26"/>
      <c r="G1415" s="26"/>
      <c r="H1415" s="26"/>
      <c r="I1415" s="26"/>
      <c r="J1415" s="26"/>
      <c r="K1415" s="33">
        <f>K1420</f>
        <v>4.16</v>
      </c>
      <c r="L1415" s="33">
        <f>L1420</f>
        <v>0</v>
      </c>
      <c r="M1415" s="33">
        <f>M1420</f>
        <v>0</v>
      </c>
    </row>
    <row r="1416" spans="1:15" ht="146.25" x14ac:dyDescent="0.25">
      <c r="A1416" s="26"/>
      <c r="B1416" s="26"/>
      <c r="C1416" s="26"/>
      <c r="D1416" s="27" t="s">
        <v>806</v>
      </c>
      <c r="E1416" s="26"/>
      <c r="F1416" s="26"/>
      <c r="G1416" s="26"/>
      <c r="H1416" s="26"/>
      <c r="I1416" s="26"/>
      <c r="J1416" s="26"/>
      <c r="K1416" s="26"/>
      <c r="L1416" s="26"/>
      <c r="M1416" s="26"/>
    </row>
    <row r="1417" spans="1:15" x14ac:dyDescent="0.25">
      <c r="A1417" s="26"/>
      <c r="B1417" s="26"/>
      <c r="C1417" s="26"/>
      <c r="D1417" s="27"/>
      <c r="E1417" s="30" t="s">
        <v>265</v>
      </c>
      <c r="F1417" s="26">
        <v>1</v>
      </c>
      <c r="G1417" s="32">
        <v>2.15</v>
      </c>
      <c r="H1417" s="32"/>
      <c r="I1417" s="32"/>
      <c r="J1417" s="33">
        <f>F1417*(G1417+ (G1417= 0))*(H1417+ (H1417= 0))*(I1417+ (I1417= 0))</f>
        <v>2.15</v>
      </c>
      <c r="K1417" s="26"/>
      <c r="L1417" s="26"/>
      <c r="M1417" s="26"/>
    </row>
    <row r="1418" spans="1:15" x14ac:dyDescent="0.25">
      <c r="A1418" s="26"/>
      <c r="B1418" s="26"/>
      <c r="C1418" s="26"/>
      <c r="D1418" s="27"/>
      <c r="E1418" s="30" t="s">
        <v>562</v>
      </c>
      <c r="F1418" s="26">
        <v>1</v>
      </c>
      <c r="G1418" s="32">
        <v>1.41</v>
      </c>
      <c r="H1418" s="32"/>
      <c r="I1418" s="32"/>
      <c r="J1418" s="33">
        <f>F1418*(G1418+ (G1418= 0))*(H1418+ (H1418= 0))*(I1418+ (I1418= 0))</f>
        <v>1.41</v>
      </c>
      <c r="K1418" s="26"/>
      <c r="L1418" s="26"/>
      <c r="M1418" s="26"/>
    </row>
    <row r="1419" spans="1:15" x14ac:dyDescent="0.25">
      <c r="A1419" s="26"/>
      <c r="B1419" s="26"/>
      <c r="C1419" s="26"/>
      <c r="D1419" s="27"/>
      <c r="E1419" s="30" t="s">
        <v>266</v>
      </c>
      <c r="F1419" s="26">
        <v>1</v>
      </c>
      <c r="G1419" s="32">
        <v>0.6</v>
      </c>
      <c r="H1419" s="32"/>
      <c r="I1419" s="32"/>
      <c r="J1419" s="33">
        <f>F1419*(G1419+ (G1419= 0))*(H1419+ (H1419= 0))*(I1419+ (I1419= 0))</f>
        <v>0.6</v>
      </c>
      <c r="K1419" s="26"/>
      <c r="L1419" s="26"/>
      <c r="M1419" s="26"/>
    </row>
    <row r="1420" spans="1:15" x14ac:dyDescent="0.25">
      <c r="A1420" s="26"/>
      <c r="B1420" s="26"/>
      <c r="C1420" s="26"/>
      <c r="D1420" s="27"/>
      <c r="E1420" s="26"/>
      <c r="F1420" s="26"/>
      <c r="G1420" s="26"/>
      <c r="H1420" s="26"/>
      <c r="I1420" s="26"/>
      <c r="J1420" s="28" t="s">
        <v>807</v>
      </c>
      <c r="K1420" s="29">
        <f>SUM(J1417:J1419)</f>
        <v>4.16</v>
      </c>
      <c r="L1420" s="20"/>
      <c r="M1420" s="29">
        <f>ROUND(L1420*K1420,2)</f>
        <v>0</v>
      </c>
      <c r="N1420" s="58" t="str">
        <f t="shared" ref="N1420" si="165">IF(L1420&lt;=0,"INDICAR PRECIO","PRECIO INDICADO")</f>
        <v>INDICAR PRECIO</v>
      </c>
      <c r="O1420" s="58"/>
    </row>
    <row r="1421" spans="1:15" ht="3" customHeight="1" x14ac:dyDescent="0.25">
      <c r="A1421" s="50"/>
      <c r="B1421" s="50"/>
      <c r="C1421" s="50"/>
      <c r="D1421" s="51"/>
      <c r="E1421" s="50"/>
      <c r="F1421" s="50"/>
      <c r="G1421" s="50"/>
      <c r="H1421" s="50"/>
      <c r="I1421" s="50"/>
      <c r="J1421" s="50"/>
      <c r="K1421" s="50"/>
      <c r="L1421" s="50"/>
      <c r="M1421" s="50"/>
    </row>
    <row r="1422" spans="1:15" x14ac:dyDescent="0.25">
      <c r="A1422" s="28" t="s">
        <v>808</v>
      </c>
      <c r="B1422" s="30" t="s">
        <v>20</v>
      </c>
      <c r="C1422" s="30" t="s">
        <v>83</v>
      </c>
      <c r="D1422" s="31" t="s">
        <v>809</v>
      </c>
      <c r="E1422" s="26"/>
      <c r="F1422" s="26"/>
      <c r="G1422" s="26"/>
      <c r="H1422" s="26"/>
      <c r="I1422" s="26"/>
      <c r="J1422" s="26"/>
      <c r="K1422" s="33">
        <f>K1425</f>
        <v>3.16</v>
      </c>
      <c r="L1422" s="33">
        <f>L1425</f>
        <v>0</v>
      </c>
      <c r="M1422" s="33">
        <f>M1425</f>
        <v>0</v>
      </c>
    </row>
    <row r="1423" spans="1:15" ht="146.25" x14ac:dyDescent="0.25">
      <c r="A1423" s="26"/>
      <c r="B1423" s="26"/>
      <c r="C1423" s="26"/>
      <c r="D1423" s="27" t="s">
        <v>810</v>
      </c>
      <c r="E1423" s="26"/>
      <c r="F1423" s="26"/>
      <c r="G1423" s="26"/>
      <c r="H1423" s="26"/>
      <c r="I1423" s="26"/>
      <c r="J1423" s="26"/>
      <c r="K1423" s="26"/>
      <c r="L1423" s="26"/>
      <c r="M1423" s="26"/>
    </row>
    <row r="1424" spans="1:15" x14ac:dyDescent="0.25">
      <c r="A1424" s="26"/>
      <c r="B1424" s="26"/>
      <c r="C1424" s="26"/>
      <c r="D1424" s="27"/>
      <c r="E1424" s="30" t="s">
        <v>472</v>
      </c>
      <c r="F1424" s="26">
        <v>1</v>
      </c>
      <c r="G1424" s="32">
        <v>3.16</v>
      </c>
      <c r="H1424" s="32"/>
      <c r="I1424" s="32"/>
      <c r="J1424" s="33">
        <f>F1424*(G1424+ (G1424= 0))*(H1424+ (H1424= 0))*(I1424+ (I1424= 0))</f>
        <v>3.16</v>
      </c>
      <c r="K1424" s="26"/>
      <c r="L1424" s="26"/>
      <c r="M1424" s="26"/>
    </row>
    <row r="1425" spans="1:15" x14ac:dyDescent="0.25">
      <c r="A1425" s="26"/>
      <c r="B1425" s="26"/>
      <c r="C1425" s="26"/>
      <c r="D1425" s="27"/>
      <c r="E1425" s="26"/>
      <c r="F1425" s="26"/>
      <c r="G1425" s="26"/>
      <c r="H1425" s="26"/>
      <c r="I1425" s="26"/>
      <c r="J1425" s="28" t="s">
        <v>811</v>
      </c>
      <c r="K1425" s="29">
        <f>SUM(J1424:J1424)</f>
        <v>3.16</v>
      </c>
      <c r="L1425" s="20"/>
      <c r="M1425" s="29">
        <f>ROUND(L1425*K1425,2)</f>
        <v>0</v>
      </c>
      <c r="N1425" s="58" t="str">
        <f t="shared" ref="N1425" si="166">IF(L1425&lt;=0,"INDICAR PRECIO","PRECIO INDICADO")</f>
        <v>INDICAR PRECIO</v>
      </c>
      <c r="O1425" s="58"/>
    </row>
    <row r="1426" spans="1:15" ht="3" customHeight="1" x14ac:dyDescent="0.25">
      <c r="A1426" s="50"/>
      <c r="B1426" s="50"/>
      <c r="C1426" s="50"/>
      <c r="D1426" s="51"/>
      <c r="E1426" s="50"/>
      <c r="F1426" s="50"/>
      <c r="G1426" s="50"/>
      <c r="H1426" s="50"/>
      <c r="I1426" s="50"/>
      <c r="J1426" s="50"/>
      <c r="K1426" s="50"/>
      <c r="L1426" s="50"/>
      <c r="M1426" s="50"/>
    </row>
    <row r="1427" spans="1:15" x14ac:dyDescent="0.25">
      <c r="A1427" s="28" t="s">
        <v>812</v>
      </c>
      <c r="B1427" s="30" t="s">
        <v>20</v>
      </c>
      <c r="C1427" s="30" t="s">
        <v>21</v>
      </c>
      <c r="D1427" s="31" t="s">
        <v>813</v>
      </c>
      <c r="E1427" s="26"/>
      <c r="F1427" s="26"/>
      <c r="G1427" s="26"/>
      <c r="H1427" s="26"/>
      <c r="I1427" s="26"/>
      <c r="J1427" s="26"/>
      <c r="K1427" s="33">
        <f>K1430</f>
        <v>3.36</v>
      </c>
      <c r="L1427" s="33">
        <f>L1430</f>
        <v>0</v>
      </c>
      <c r="M1427" s="33">
        <f>M1430</f>
        <v>0</v>
      </c>
    </row>
    <row r="1428" spans="1:15" ht="112.5" x14ac:dyDescent="0.25">
      <c r="A1428" s="26"/>
      <c r="B1428" s="26"/>
      <c r="C1428" s="26"/>
      <c r="D1428" s="27" t="s">
        <v>814</v>
      </c>
      <c r="E1428" s="26"/>
      <c r="F1428" s="26"/>
      <c r="G1428" s="26"/>
      <c r="H1428" s="26"/>
      <c r="I1428" s="26"/>
      <c r="J1428" s="26"/>
      <c r="K1428" s="26"/>
      <c r="L1428" s="26"/>
      <c r="M1428" s="26"/>
    </row>
    <row r="1429" spans="1:15" x14ac:dyDescent="0.25">
      <c r="A1429" s="26"/>
      <c r="B1429" s="26"/>
      <c r="C1429" s="26"/>
      <c r="D1429" s="27"/>
      <c r="E1429" s="30" t="s">
        <v>815</v>
      </c>
      <c r="F1429" s="26">
        <v>1</v>
      </c>
      <c r="G1429" s="32">
        <v>2.8</v>
      </c>
      <c r="H1429" s="32">
        <v>1.2</v>
      </c>
      <c r="I1429" s="32"/>
      <c r="J1429" s="33">
        <f>F1429*(G1429+ (G1429= 0))*(H1429+ (H1429= 0))*(I1429+ (I1429= 0))</f>
        <v>3.36</v>
      </c>
      <c r="K1429" s="26"/>
      <c r="L1429" s="26"/>
      <c r="M1429" s="26"/>
    </row>
    <row r="1430" spans="1:15" x14ac:dyDescent="0.25">
      <c r="A1430" s="26"/>
      <c r="B1430" s="26"/>
      <c r="C1430" s="26"/>
      <c r="D1430" s="27"/>
      <c r="E1430" s="26"/>
      <c r="F1430" s="26"/>
      <c r="G1430" s="26"/>
      <c r="H1430" s="26"/>
      <c r="I1430" s="26"/>
      <c r="J1430" s="28" t="s">
        <v>816</v>
      </c>
      <c r="K1430" s="29">
        <f>SUM(J1429:J1429)</f>
        <v>3.36</v>
      </c>
      <c r="L1430" s="20"/>
      <c r="M1430" s="29">
        <f>ROUND(L1430*K1430,2)</f>
        <v>0</v>
      </c>
      <c r="N1430" s="58" t="str">
        <f t="shared" ref="N1430" si="167">IF(L1430&lt;=0,"INDICAR PRECIO","PRECIO INDICADO")</f>
        <v>INDICAR PRECIO</v>
      </c>
      <c r="O1430" s="58"/>
    </row>
    <row r="1431" spans="1:15" ht="3" customHeight="1" x14ac:dyDescent="0.25">
      <c r="A1431" s="50"/>
      <c r="B1431" s="50"/>
      <c r="C1431" s="50"/>
      <c r="D1431" s="51"/>
      <c r="E1431" s="50"/>
      <c r="F1431" s="50"/>
      <c r="G1431" s="50"/>
      <c r="H1431" s="50"/>
      <c r="I1431" s="50"/>
      <c r="J1431" s="50"/>
      <c r="K1431" s="50"/>
      <c r="L1431" s="50"/>
      <c r="M1431" s="50"/>
    </row>
    <row r="1432" spans="1:15" x14ac:dyDescent="0.25">
      <c r="A1432" s="26"/>
      <c r="B1432" s="26"/>
      <c r="C1432" s="26"/>
      <c r="D1432" s="27"/>
      <c r="E1432" s="26"/>
      <c r="F1432" s="26"/>
      <c r="G1432" s="26"/>
      <c r="H1432" s="26"/>
      <c r="I1432" s="26"/>
      <c r="J1432" s="28" t="s">
        <v>817</v>
      </c>
      <c r="K1432" s="52">
        <v>1</v>
      </c>
      <c r="L1432" s="29">
        <f>M1350+M1355+M1360+M1365+M1370+M1375+M1380+M1385+M1391+M1396+M1401+M1406+M1413+M1420+M1425+M1430</f>
        <v>0</v>
      </c>
      <c r="M1432" s="29">
        <f>ROUND(L1432*K1432,2)</f>
        <v>0</v>
      </c>
    </row>
    <row r="1433" spans="1:15" ht="3" customHeight="1" x14ac:dyDescent="0.25">
      <c r="A1433" s="50"/>
      <c r="B1433" s="50"/>
      <c r="C1433" s="50"/>
      <c r="D1433" s="51"/>
      <c r="E1433" s="50"/>
      <c r="F1433" s="50"/>
      <c r="G1433" s="50"/>
      <c r="H1433" s="50"/>
      <c r="I1433" s="50"/>
      <c r="J1433" s="50"/>
      <c r="K1433" s="50"/>
      <c r="L1433" s="50"/>
      <c r="M1433" s="50"/>
    </row>
    <row r="1434" spans="1:15" x14ac:dyDescent="0.25">
      <c r="A1434" s="43" t="s">
        <v>818</v>
      </c>
      <c r="B1434" s="43" t="s">
        <v>14</v>
      </c>
      <c r="C1434" s="43" t="s">
        <v>15</v>
      </c>
      <c r="D1434" s="44" t="s">
        <v>819</v>
      </c>
      <c r="E1434" s="45"/>
      <c r="F1434" s="45"/>
      <c r="G1434" s="45"/>
      <c r="H1434" s="45"/>
      <c r="I1434" s="45"/>
      <c r="J1434" s="45"/>
      <c r="K1434" s="46">
        <f>K1535</f>
        <v>1</v>
      </c>
      <c r="L1434" s="29">
        <f>L1535</f>
        <v>0</v>
      </c>
      <c r="M1434" s="29">
        <f>M1535</f>
        <v>0</v>
      </c>
    </row>
    <row r="1435" spans="1:15" x14ac:dyDescent="0.25">
      <c r="A1435" s="26"/>
      <c r="B1435" s="26"/>
      <c r="C1435" s="26"/>
      <c r="D1435" s="27"/>
      <c r="E1435" s="26"/>
      <c r="F1435" s="26"/>
      <c r="G1435" s="26"/>
      <c r="H1435" s="26"/>
      <c r="I1435" s="26"/>
      <c r="J1435" s="26"/>
      <c r="K1435" s="26"/>
      <c r="L1435" s="26"/>
      <c r="M1435" s="26"/>
    </row>
    <row r="1436" spans="1:15" x14ac:dyDescent="0.25">
      <c r="A1436" s="28" t="s">
        <v>820</v>
      </c>
      <c r="B1436" s="30" t="s">
        <v>20</v>
      </c>
      <c r="C1436" s="30" t="s">
        <v>402</v>
      </c>
      <c r="D1436" s="31" t="s">
        <v>821</v>
      </c>
      <c r="E1436" s="26"/>
      <c r="F1436" s="26"/>
      <c r="G1436" s="26"/>
      <c r="H1436" s="26"/>
      <c r="I1436" s="26"/>
      <c r="J1436" s="26"/>
      <c r="K1436" s="33">
        <f>K1439</f>
        <v>1</v>
      </c>
      <c r="L1436" s="33">
        <f>L1439</f>
        <v>0</v>
      </c>
      <c r="M1436" s="33">
        <f>M1439</f>
        <v>0</v>
      </c>
    </row>
    <row r="1437" spans="1:15" ht="180" x14ac:dyDescent="0.25">
      <c r="A1437" s="26"/>
      <c r="B1437" s="26"/>
      <c r="C1437" s="26"/>
      <c r="D1437" s="27" t="s">
        <v>822</v>
      </c>
      <c r="E1437" s="26"/>
      <c r="F1437" s="26"/>
      <c r="G1437" s="26"/>
      <c r="H1437" s="26"/>
      <c r="I1437" s="26"/>
      <c r="J1437" s="26"/>
      <c r="K1437" s="26"/>
      <c r="L1437" s="26"/>
      <c r="M1437" s="26"/>
    </row>
    <row r="1438" spans="1:15" x14ac:dyDescent="0.25">
      <c r="A1438" s="26"/>
      <c r="B1438" s="26"/>
      <c r="C1438" s="26"/>
      <c r="D1438" s="27"/>
      <c r="E1438" s="30" t="s">
        <v>823</v>
      </c>
      <c r="F1438" s="26">
        <v>1</v>
      </c>
      <c r="G1438" s="32"/>
      <c r="H1438" s="32"/>
      <c r="I1438" s="32"/>
      <c r="J1438" s="33">
        <f>F1438*(G1438+ (G1438= 0))*(H1438+ (H1438= 0))*(I1438+ (I1438= 0))</f>
        <v>1</v>
      </c>
      <c r="K1438" s="26"/>
      <c r="L1438" s="26"/>
      <c r="M1438" s="26"/>
    </row>
    <row r="1439" spans="1:15" x14ac:dyDescent="0.25">
      <c r="A1439" s="26"/>
      <c r="B1439" s="26"/>
      <c r="C1439" s="26"/>
      <c r="D1439" s="27"/>
      <c r="E1439" s="26"/>
      <c r="F1439" s="26"/>
      <c r="G1439" s="26"/>
      <c r="H1439" s="26"/>
      <c r="I1439" s="26"/>
      <c r="J1439" s="28" t="s">
        <v>824</v>
      </c>
      <c r="K1439" s="29">
        <f>SUM(J1438:J1438)</f>
        <v>1</v>
      </c>
      <c r="L1439" s="20"/>
      <c r="M1439" s="29">
        <f>ROUND(L1439*K1439,2)</f>
        <v>0</v>
      </c>
      <c r="N1439" s="58" t="str">
        <f t="shared" ref="N1439" si="168">IF(L1439&lt;=0,"INDICAR PRECIO","PRECIO INDICADO")</f>
        <v>INDICAR PRECIO</v>
      </c>
      <c r="O1439" s="58"/>
    </row>
    <row r="1440" spans="1:15" ht="3" customHeight="1" x14ac:dyDescent="0.25">
      <c r="A1440" s="50"/>
      <c r="B1440" s="50"/>
      <c r="C1440" s="50"/>
      <c r="D1440" s="51"/>
      <c r="E1440" s="50"/>
      <c r="F1440" s="50"/>
      <c r="G1440" s="50"/>
      <c r="H1440" s="50"/>
      <c r="I1440" s="50"/>
      <c r="J1440" s="50"/>
      <c r="K1440" s="50"/>
      <c r="L1440" s="50"/>
      <c r="M1440" s="50"/>
    </row>
    <row r="1441" spans="1:15" x14ac:dyDescent="0.25">
      <c r="A1441" s="28" t="s">
        <v>825</v>
      </c>
      <c r="B1441" s="30" t="s">
        <v>20</v>
      </c>
      <c r="C1441" s="30" t="s">
        <v>402</v>
      </c>
      <c r="D1441" s="31" t="s">
        <v>826</v>
      </c>
      <c r="E1441" s="26"/>
      <c r="F1441" s="26"/>
      <c r="G1441" s="26"/>
      <c r="H1441" s="26"/>
      <c r="I1441" s="26"/>
      <c r="J1441" s="26"/>
      <c r="K1441" s="33">
        <f>K1444</f>
        <v>2</v>
      </c>
      <c r="L1441" s="33">
        <f>L1444</f>
        <v>0</v>
      </c>
      <c r="M1441" s="33">
        <f>M1444</f>
        <v>0</v>
      </c>
    </row>
    <row r="1442" spans="1:15" ht="180" x14ac:dyDescent="0.25">
      <c r="A1442" s="26"/>
      <c r="B1442" s="26"/>
      <c r="C1442" s="26"/>
      <c r="D1442" s="27" t="s">
        <v>827</v>
      </c>
      <c r="E1442" s="26"/>
      <c r="F1442" s="26"/>
      <c r="G1442" s="26"/>
      <c r="H1442" s="26"/>
      <c r="I1442" s="26"/>
      <c r="J1442" s="26"/>
      <c r="K1442" s="26"/>
      <c r="L1442" s="26"/>
      <c r="M1442" s="26"/>
    </row>
    <row r="1443" spans="1:15" x14ac:dyDescent="0.25">
      <c r="A1443" s="26"/>
      <c r="B1443" s="26"/>
      <c r="C1443" s="26"/>
      <c r="D1443" s="27"/>
      <c r="E1443" s="30" t="s">
        <v>656</v>
      </c>
      <c r="F1443" s="26">
        <v>2</v>
      </c>
      <c r="G1443" s="32"/>
      <c r="H1443" s="32"/>
      <c r="I1443" s="32"/>
      <c r="J1443" s="33">
        <f>F1443*(G1443+ (G1443= 0))*(H1443+ (H1443= 0))*(I1443+ (I1443= 0))</f>
        <v>2</v>
      </c>
      <c r="K1443" s="26"/>
      <c r="L1443" s="26"/>
      <c r="M1443" s="26"/>
    </row>
    <row r="1444" spans="1:15" x14ac:dyDescent="0.25">
      <c r="A1444" s="26"/>
      <c r="B1444" s="26"/>
      <c r="C1444" s="26"/>
      <c r="D1444" s="27"/>
      <c r="E1444" s="26"/>
      <c r="F1444" s="26"/>
      <c r="G1444" s="26"/>
      <c r="H1444" s="26"/>
      <c r="I1444" s="26"/>
      <c r="J1444" s="28" t="s">
        <v>828</v>
      </c>
      <c r="K1444" s="29">
        <f>SUM(J1443:J1443)</f>
        <v>2</v>
      </c>
      <c r="L1444" s="20"/>
      <c r="M1444" s="29">
        <f>ROUND(L1444*K1444,2)</f>
        <v>0</v>
      </c>
      <c r="N1444" s="58" t="str">
        <f t="shared" ref="N1444" si="169">IF(L1444&lt;=0,"INDICAR PRECIO","PRECIO INDICADO")</f>
        <v>INDICAR PRECIO</v>
      </c>
      <c r="O1444" s="58"/>
    </row>
    <row r="1445" spans="1:15" ht="3" customHeight="1" x14ac:dyDescent="0.25">
      <c r="A1445" s="50"/>
      <c r="B1445" s="50"/>
      <c r="C1445" s="50"/>
      <c r="D1445" s="51"/>
      <c r="E1445" s="50"/>
      <c r="F1445" s="50"/>
      <c r="G1445" s="50"/>
      <c r="H1445" s="50"/>
      <c r="I1445" s="50"/>
      <c r="J1445" s="50"/>
      <c r="K1445" s="50"/>
      <c r="L1445" s="50"/>
      <c r="M1445" s="50"/>
    </row>
    <row r="1446" spans="1:15" x14ac:dyDescent="0.25">
      <c r="A1446" s="28" t="s">
        <v>829</v>
      </c>
      <c r="B1446" s="30" t="s">
        <v>20</v>
      </c>
      <c r="C1446" s="30" t="s">
        <v>402</v>
      </c>
      <c r="D1446" s="31" t="s">
        <v>830</v>
      </c>
      <c r="E1446" s="26"/>
      <c r="F1446" s="26"/>
      <c r="G1446" s="26"/>
      <c r="H1446" s="26"/>
      <c r="I1446" s="26"/>
      <c r="J1446" s="26"/>
      <c r="K1446" s="33">
        <f>K1450</f>
        <v>3</v>
      </c>
      <c r="L1446" s="33">
        <f>L1450</f>
        <v>0</v>
      </c>
      <c r="M1446" s="33">
        <f>M1450</f>
        <v>0</v>
      </c>
    </row>
    <row r="1447" spans="1:15" ht="123.75" x14ac:dyDescent="0.25">
      <c r="A1447" s="26"/>
      <c r="B1447" s="26"/>
      <c r="C1447" s="26"/>
      <c r="D1447" s="27" t="s">
        <v>831</v>
      </c>
      <c r="E1447" s="26"/>
      <c r="F1447" s="26"/>
      <c r="G1447" s="26"/>
      <c r="H1447" s="26"/>
      <c r="I1447" s="26"/>
      <c r="J1447" s="26"/>
      <c r="K1447" s="26"/>
      <c r="L1447" s="26"/>
      <c r="M1447" s="26"/>
    </row>
    <row r="1448" spans="1:15" x14ac:dyDescent="0.25">
      <c r="A1448" s="26"/>
      <c r="B1448" s="26"/>
      <c r="C1448" s="26"/>
      <c r="D1448" s="27"/>
      <c r="E1448" s="30" t="s">
        <v>632</v>
      </c>
      <c r="F1448" s="26">
        <v>2</v>
      </c>
      <c r="G1448" s="32"/>
      <c r="H1448" s="32"/>
      <c r="I1448" s="32"/>
      <c r="J1448" s="33">
        <f>F1448*(G1448+ (G1448= 0))*(H1448+ (H1448= 0))*(I1448+ (I1448= 0))</f>
        <v>2</v>
      </c>
      <c r="K1448" s="26"/>
      <c r="L1448" s="26"/>
      <c r="M1448" s="26"/>
    </row>
    <row r="1449" spans="1:15" x14ac:dyDescent="0.25">
      <c r="A1449" s="26"/>
      <c r="B1449" s="26"/>
      <c r="C1449" s="26"/>
      <c r="D1449" s="27"/>
      <c r="E1449" s="30" t="s">
        <v>832</v>
      </c>
      <c r="F1449" s="26">
        <v>1</v>
      </c>
      <c r="G1449" s="32"/>
      <c r="H1449" s="32"/>
      <c r="I1449" s="32"/>
      <c r="J1449" s="33">
        <f>F1449*(G1449+ (G1449= 0))*(H1449+ (H1449= 0))*(I1449+ (I1449= 0))</f>
        <v>1</v>
      </c>
      <c r="K1449" s="26"/>
      <c r="L1449" s="26"/>
      <c r="M1449" s="26"/>
    </row>
    <row r="1450" spans="1:15" x14ac:dyDescent="0.25">
      <c r="A1450" s="26"/>
      <c r="B1450" s="26"/>
      <c r="C1450" s="26"/>
      <c r="D1450" s="27"/>
      <c r="E1450" s="26"/>
      <c r="F1450" s="26"/>
      <c r="G1450" s="26"/>
      <c r="H1450" s="26"/>
      <c r="I1450" s="26"/>
      <c r="J1450" s="28" t="s">
        <v>833</v>
      </c>
      <c r="K1450" s="29">
        <f>SUM(J1448:J1449)</f>
        <v>3</v>
      </c>
      <c r="L1450" s="20"/>
      <c r="M1450" s="29">
        <f>ROUND(L1450*K1450,2)</f>
        <v>0</v>
      </c>
      <c r="N1450" s="58" t="str">
        <f t="shared" ref="N1450" si="170">IF(L1450&lt;=0,"INDICAR PRECIO","PRECIO INDICADO")</f>
        <v>INDICAR PRECIO</v>
      </c>
      <c r="O1450" s="58"/>
    </row>
    <row r="1451" spans="1:15" ht="3" customHeight="1" x14ac:dyDescent="0.25">
      <c r="A1451" s="50"/>
      <c r="B1451" s="50"/>
      <c r="C1451" s="50"/>
      <c r="D1451" s="51"/>
      <c r="E1451" s="50"/>
      <c r="F1451" s="50"/>
      <c r="G1451" s="50"/>
      <c r="H1451" s="50"/>
      <c r="I1451" s="50"/>
      <c r="J1451" s="50"/>
      <c r="K1451" s="50"/>
      <c r="L1451" s="50"/>
      <c r="M1451" s="50"/>
    </row>
    <row r="1452" spans="1:15" x14ac:dyDescent="0.25">
      <c r="A1452" s="28" t="s">
        <v>834</v>
      </c>
      <c r="B1452" s="30" t="s">
        <v>20</v>
      </c>
      <c r="C1452" s="30" t="s">
        <v>21</v>
      </c>
      <c r="D1452" s="31" t="s">
        <v>835</v>
      </c>
      <c r="E1452" s="26"/>
      <c r="F1452" s="26"/>
      <c r="G1452" s="26"/>
      <c r="H1452" s="26"/>
      <c r="I1452" s="26"/>
      <c r="J1452" s="26"/>
      <c r="K1452" s="33">
        <f>K1455</f>
        <v>0.8</v>
      </c>
      <c r="L1452" s="33">
        <f>L1455</f>
        <v>0</v>
      </c>
      <c r="M1452" s="33">
        <f>M1455</f>
        <v>0</v>
      </c>
    </row>
    <row r="1453" spans="1:15" ht="67.5" x14ac:dyDescent="0.25">
      <c r="A1453" s="26"/>
      <c r="B1453" s="26"/>
      <c r="C1453" s="26"/>
      <c r="D1453" s="27" t="s">
        <v>836</v>
      </c>
      <c r="E1453" s="26"/>
      <c r="F1453" s="26"/>
      <c r="G1453" s="26"/>
      <c r="H1453" s="26"/>
      <c r="I1453" s="26"/>
      <c r="J1453" s="26"/>
      <c r="K1453" s="26"/>
      <c r="L1453" s="26"/>
      <c r="M1453" s="26"/>
    </row>
    <row r="1454" spans="1:15" x14ac:dyDescent="0.25">
      <c r="A1454" s="26"/>
      <c r="B1454" s="26"/>
      <c r="C1454" s="26"/>
      <c r="D1454" s="27"/>
      <c r="E1454" s="30" t="s">
        <v>352</v>
      </c>
      <c r="F1454" s="26">
        <v>1</v>
      </c>
      <c r="G1454" s="32">
        <v>1</v>
      </c>
      <c r="H1454" s="32"/>
      <c r="I1454" s="32">
        <v>0.8</v>
      </c>
      <c r="J1454" s="33">
        <f>F1454*(G1454+ (G1454= 0))*(H1454+ (H1454= 0))*(I1454+ (I1454= 0))</f>
        <v>0.8</v>
      </c>
      <c r="K1454" s="26"/>
      <c r="L1454" s="26"/>
      <c r="M1454" s="26"/>
    </row>
    <row r="1455" spans="1:15" x14ac:dyDescent="0.25">
      <c r="A1455" s="26"/>
      <c r="B1455" s="26"/>
      <c r="C1455" s="26"/>
      <c r="D1455" s="27"/>
      <c r="E1455" s="26"/>
      <c r="F1455" s="26"/>
      <c r="G1455" s="26"/>
      <c r="H1455" s="26"/>
      <c r="I1455" s="26"/>
      <c r="J1455" s="28" t="s">
        <v>837</v>
      </c>
      <c r="K1455" s="29">
        <f>SUM(J1454:J1454)</f>
        <v>0.8</v>
      </c>
      <c r="L1455" s="20"/>
      <c r="M1455" s="29">
        <f>ROUND(L1455*K1455,2)</f>
        <v>0</v>
      </c>
      <c r="N1455" s="58" t="str">
        <f t="shared" ref="N1455" si="171">IF(L1455&lt;=0,"INDICAR PRECIO","PRECIO INDICADO")</f>
        <v>INDICAR PRECIO</v>
      </c>
      <c r="O1455" s="58"/>
    </row>
    <row r="1456" spans="1:15" ht="3" customHeight="1" x14ac:dyDescent="0.25">
      <c r="A1456" s="50"/>
      <c r="B1456" s="50"/>
      <c r="C1456" s="50"/>
      <c r="D1456" s="51"/>
      <c r="E1456" s="50"/>
      <c r="F1456" s="50"/>
      <c r="G1456" s="50"/>
      <c r="H1456" s="50"/>
      <c r="I1456" s="50"/>
      <c r="J1456" s="50"/>
      <c r="K1456" s="50"/>
      <c r="L1456" s="50"/>
      <c r="M1456" s="50"/>
    </row>
    <row r="1457" spans="1:15" x14ac:dyDescent="0.25">
      <c r="A1457" s="28" t="s">
        <v>838</v>
      </c>
      <c r="B1457" s="30" t="s">
        <v>20</v>
      </c>
      <c r="C1457" s="30" t="s">
        <v>402</v>
      </c>
      <c r="D1457" s="31" t="s">
        <v>839</v>
      </c>
      <c r="E1457" s="26"/>
      <c r="F1457" s="26"/>
      <c r="G1457" s="26"/>
      <c r="H1457" s="26"/>
      <c r="I1457" s="26"/>
      <c r="J1457" s="26"/>
      <c r="K1457" s="33">
        <f>K1460</f>
        <v>4</v>
      </c>
      <c r="L1457" s="33">
        <f>L1460</f>
        <v>0</v>
      </c>
      <c r="M1457" s="33">
        <f>M1460</f>
        <v>0</v>
      </c>
    </row>
    <row r="1458" spans="1:15" ht="157.5" x14ac:dyDescent="0.25">
      <c r="A1458" s="26"/>
      <c r="B1458" s="26"/>
      <c r="C1458" s="26"/>
      <c r="D1458" s="27" t="s">
        <v>840</v>
      </c>
      <c r="E1458" s="26"/>
      <c r="F1458" s="26"/>
      <c r="G1458" s="26"/>
      <c r="H1458" s="26"/>
      <c r="I1458" s="26"/>
      <c r="J1458" s="26"/>
      <c r="K1458" s="26"/>
      <c r="L1458" s="26"/>
      <c r="M1458" s="26"/>
    </row>
    <row r="1459" spans="1:15" x14ac:dyDescent="0.25">
      <c r="A1459" s="26"/>
      <c r="B1459" s="26"/>
      <c r="C1459" s="26"/>
      <c r="D1459" s="27"/>
      <c r="E1459" s="30" t="s">
        <v>357</v>
      </c>
      <c r="F1459" s="26">
        <v>4</v>
      </c>
      <c r="G1459" s="32"/>
      <c r="H1459" s="32"/>
      <c r="I1459" s="32"/>
      <c r="J1459" s="33">
        <f>F1459*(G1459+ (G1459= 0))*(H1459+ (H1459= 0))*(I1459+ (I1459= 0))</f>
        <v>4</v>
      </c>
      <c r="K1459" s="26"/>
      <c r="L1459" s="26"/>
      <c r="M1459" s="26"/>
    </row>
    <row r="1460" spans="1:15" x14ac:dyDescent="0.25">
      <c r="A1460" s="26"/>
      <c r="B1460" s="26"/>
      <c r="C1460" s="26"/>
      <c r="D1460" s="27"/>
      <c r="E1460" s="26"/>
      <c r="F1460" s="26"/>
      <c r="G1460" s="26"/>
      <c r="H1460" s="26"/>
      <c r="I1460" s="26"/>
      <c r="J1460" s="28" t="s">
        <v>841</v>
      </c>
      <c r="K1460" s="29">
        <f>SUM(J1459:J1459)</f>
        <v>4</v>
      </c>
      <c r="L1460" s="20"/>
      <c r="M1460" s="29">
        <f>ROUND(L1460*K1460,2)</f>
        <v>0</v>
      </c>
      <c r="N1460" s="58" t="str">
        <f t="shared" ref="N1460" si="172">IF(L1460&lt;=0,"INDICAR PRECIO","PRECIO INDICADO")</f>
        <v>INDICAR PRECIO</v>
      </c>
      <c r="O1460" s="58"/>
    </row>
    <row r="1461" spans="1:15" ht="3" customHeight="1" x14ac:dyDescent="0.25">
      <c r="A1461" s="50"/>
      <c r="B1461" s="50"/>
      <c r="C1461" s="50"/>
      <c r="D1461" s="51"/>
      <c r="E1461" s="50"/>
      <c r="F1461" s="50"/>
      <c r="G1461" s="50"/>
      <c r="H1461" s="50"/>
      <c r="I1461" s="50"/>
      <c r="J1461" s="50"/>
      <c r="K1461" s="50"/>
      <c r="L1461" s="50"/>
      <c r="M1461" s="50"/>
    </row>
    <row r="1462" spans="1:15" x14ac:dyDescent="0.25">
      <c r="A1462" s="28" t="s">
        <v>842</v>
      </c>
      <c r="B1462" s="30" t="s">
        <v>20</v>
      </c>
      <c r="C1462" s="30" t="s">
        <v>21</v>
      </c>
      <c r="D1462" s="31" t="s">
        <v>843</v>
      </c>
      <c r="E1462" s="26"/>
      <c r="F1462" s="26"/>
      <c r="G1462" s="26"/>
      <c r="H1462" s="26"/>
      <c r="I1462" s="26"/>
      <c r="J1462" s="26"/>
      <c r="K1462" s="33">
        <f>K1468</f>
        <v>8.48</v>
      </c>
      <c r="L1462" s="33">
        <f>L1468</f>
        <v>0</v>
      </c>
      <c r="M1462" s="33">
        <f>M1468</f>
        <v>0</v>
      </c>
    </row>
    <row r="1463" spans="1:15" ht="101.25" x14ac:dyDescent="0.25">
      <c r="A1463" s="26"/>
      <c r="B1463" s="26"/>
      <c r="C1463" s="26"/>
      <c r="D1463" s="27" t="s">
        <v>844</v>
      </c>
      <c r="E1463" s="26"/>
      <c r="F1463" s="26"/>
      <c r="G1463" s="26"/>
      <c r="H1463" s="26"/>
      <c r="I1463" s="26"/>
      <c r="J1463" s="26"/>
      <c r="K1463" s="26"/>
      <c r="L1463" s="26"/>
      <c r="M1463" s="26"/>
    </row>
    <row r="1464" spans="1:15" x14ac:dyDescent="0.25">
      <c r="A1464" s="26"/>
      <c r="B1464" s="26"/>
      <c r="C1464" s="26"/>
      <c r="D1464" s="27"/>
      <c r="E1464" s="30" t="s">
        <v>358</v>
      </c>
      <c r="F1464" s="26">
        <v>1</v>
      </c>
      <c r="G1464" s="32">
        <v>0.78</v>
      </c>
      <c r="H1464" s="32"/>
      <c r="I1464" s="32">
        <v>1.85</v>
      </c>
      <c r="J1464" s="33">
        <f>F1464*(G1464+ (G1464= 0))*(H1464+ (H1464= 0))*(I1464+ (I1464= 0))</f>
        <v>1.44</v>
      </c>
      <c r="K1464" s="26"/>
      <c r="L1464" s="26"/>
      <c r="M1464" s="26"/>
    </row>
    <row r="1465" spans="1:15" x14ac:dyDescent="0.25">
      <c r="A1465" s="26"/>
      <c r="B1465" s="26"/>
      <c r="C1465" s="26"/>
      <c r="D1465" s="27"/>
      <c r="E1465" s="30" t="s">
        <v>359</v>
      </c>
      <c r="F1465" s="26">
        <v>1</v>
      </c>
      <c r="G1465" s="32">
        <v>2.36</v>
      </c>
      <c r="H1465" s="32"/>
      <c r="I1465" s="32">
        <v>1</v>
      </c>
      <c r="J1465" s="33">
        <f>F1465*(G1465+ (G1465= 0))*(H1465+ (H1465= 0))*(I1465+ (I1465= 0))</f>
        <v>2.36</v>
      </c>
      <c r="K1465" s="26"/>
      <c r="L1465" s="26"/>
      <c r="M1465" s="26"/>
    </row>
    <row r="1466" spans="1:15" x14ac:dyDescent="0.25">
      <c r="A1466" s="26"/>
      <c r="B1466" s="26"/>
      <c r="C1466" s="26"/>
      <c r="D1466" s="27"/>
      <c r="E1466" s="30" t="s">
        <v>360</v>
      </c>
      <c r="F1466" s="26">
        <v>1</v>
      </c>
      <c r="G1466" s="32">
        <v>3.12</v>
      </c>
      <c r="H1466" s="32"/>
      <c r="I1466" s="32">
        <v>1</v>
      </c>
      <c r="J1466" s="33">
        <f>F1466*(G1466+ (G1466= 0))*(H1466+ (H1466= 0))*(I1466+ (I1466= 0))</f>
        <v>3.12</v>
      </c>
      <c r="K1466" s="26"/>
      <c r="L1466" s="26"/>
      <c r="M1466" s="26"/>
    </row>
    <row r="1467" spans="1:15" x14ac:dyDescent="0.25">
      <c r="A1467" s="26"/>
      <c r="B1467" s="26"/>
      <c r="C1467" s="26"/>
      <c r="D1467" s="27"/>
      <c r="E1467" s="30" t="s">
        <v>361</v>
      </c>
      <c r="F1467" s="26">
        <v>1</v>
      </c>
      <c r="G1467" s="32">
        <v>1.56</v>
      </c>
      <c r="H1467" s="32"/>
      <c r="I1467" s="32">
        <v>1</v>
      </c>
      <c r="J1467" s="33">
        <f>F1467*(G1467+ (G1467= 0))*(H1467+ (H1467= 0))*(I1467+ (I1467= 0))</f>
        <v>1.56</v>
      </c>
      <c r="K1467" s="26"/>
      <c r="L1467" s="26"/>
      <c r="M1467" s="26"/>
    </row>
    <row r="1468" spans="1:15" x14ac:dyDescent="0.25">
      <c r="A1468" s="26"/>
      <c r="B1468" s="26"/>
      <c r="C1468" s="26"/>
      <c r="D1468" s="27"/>
      <c r="E1468" s="26"/>
      <c r="F1468" s="26"/>
      <c r="G1468" s="26"/>
      <c r="H1468" s="26"/>
      <c r="I1468" s="26"/>
      <c r="J1468" s="28" t="s">
        <v>845</v>
      </c>
      <c r="K1468" s="29">
        <f>SUM(J1464:J1467)</f>
        <v>8.48</v>
      </c>
      <c r="L1468" s="20"/>
      <c r="M1468" s="29">
        <f>ROUND(L1468*K1468,2)</f>
        <v>0</v>
      </c>
      <c r="N1468" s="58" t="str">
        <f t="shared" ref="N1468" si="173">IF(L1468&lt;=0,"INDICAR PRECIO","PRECIO INDICADO")</f>
        <v>INDICAR PRECIO</v>
      </c>
      <c r="O1468" s="58"/>
    </row>
    <row r="1469" spans="1:15" ht="3" customHeight="1" x14ac:dyDescent="0.25">
      <c r="A1469" s="50"/>
      <c r="B1469" s="50"/>
      <c r="C1469" s="50"/>
      <c r="D1469" s="51"/>
      <c r="E1469" s="50"/>
      <c r="F1469" s="50"/>
      <c r="G1469" s="50"/>
      <c r="H1469" s="50"/>
      <c r="I1469" s="50"/>
      <c r="J1469" s="50"/>
      <c r="K1469" s="50"/>
      <c r="L1469" s="50"/>
      <c r="M1469" s="50"/>
    </row>
    <row r="1470" spans="1:15" x14ac:dyDescent="0.25">
      <c r="A1470" s="28" t="s">
        <v>846</v>
      </c>
      <c r="B1470" s="30" t="s">
        <v>20</v>
      </c>
      <c r="C1470" s="30" t="s">
        <v>402</v>
      </c>
      <c r="D1470" s="31" t="s">
        <v>847</v>
      </c>
      <c r="E1470" s="26"/>
      <c r="F1470" s="26"/>
      <c r="G1470" s="26"/>
      <c r="H1470" s="26"/>
      <c r="I1470" s="26"/>
      <c r="J1470" s="26"/>
      <c r="K1470" s="33">
        <f>K1473</f>
        <v>1</v>
      </c>
      <c r="L1470" s="33">
        <f>L1473</f>
        <v>0</v>
      </c>
      <c r="M1470" s="33">
        <f>M1473</f>
        <v>0</v>
      </c>
    </row>
    <row r="1471" spans="1:15" ht="45" x14ac:dyDescent="0.25">
      <c r="A1471" s="26"/>
      <c r="B1471" s="26"/>
      <c r="C1471" s="26"/>
      <c r="D1471" s="27" t="s">
        <v>848</v>
      </c>
      <c r="E1471" s="26"/>
      <c r="F1471" s="26"/>
      <c r="G1471" s="26"/>
      <c r="H1471" s="26"/>
      <c r="I1471" s="26"/>
      <c r="J1471" s="26"/>
      <c r="K1471" s="26"/>
      <c r="L1471" s="26"/>
      <c r="M1471" s="26"/>
    </row>
    <row r="1472" spans="1:15" x14ac:dyDescent="0.25">
      <c r="A1472" s="26"/>
      <c r="B1472" s="26"/>
      <c r="C1472" s="26"/>
      <c r="D1472" s="27"/>
      <c r="E1472" s="30" t="s">
        <v>849</v>
      </c>
      <c r="F1472" s="26">
        <v>1</v>
      </c>
      <c r="G1472" s="32"/>
      <c r="H1472" s="32"/>
      <c r="I1472" s="32"/>
      <c r="J1472" s="33">
        <f>F1472*(G1472+ (G1472= 0))*(H1472+ (H1472= 0))*(I1472+ (I1472= 0))</f>
        <v>1</v>
      </c>
      <c r="K1472" s="26"/>
      <c r="L1472" s="26"/>
      <c r="M1472" s="26"/>
    </row>
    <row r="1473" spans="1:15" x14ac:dyDescent="0.25">
      <c r="A1473" s="26"/>
      <c r="B1473" s="26"/>
      <c r="C1473" s="26"/>
      <c r="D1473" s="27"/>
      <c r="E1473" s="26"/>
      <c r="F1473" s="26"/>
      <c r="G1473" s="26"/>
      <c r="H1473" s="26"/>
      <c r="I1473" s="26"/>
      <c r="J1473" s="28" t="s">
        <v>850</v>
      </c>
      <c r="K1473" s="29">
        <f>SUM(J1472:J1472)</f>
        <v>1</v>
      </c>
      <c r="L1473" s="20"/>
      <c r="M1473" s="29">
        <f>ROUND(L1473*K1473,2)</f>
        <v>0</v>
      </c>
      <c r="N1473" s="58" t="str">
        <f t="shared" ref="N1473" si="174">IF(L1473&lt;=0,"INDICAR PRECIO","PRECIO INDICADO")</f>
        <v>INDICAR PRECIO</v>
      </c>
      <c r="O1473" s="58"/>
    </row>
    <row r="1474" spans="1:15" ht="3" customHeight="1" x14ac:dyDescent="0.25">
      <c r="A1474" s="50"/>
      <c r="B1474" s="50"/>
      <c r="C1474" s="50"/>
      <c r="D1474" s="51"/>
      <c r="E1474" s="50"/>
      <c r="F1474" s="50"/>
      <c r="G1474" s="50"/>
      <c r="H1474" s="50"/>
      <c r="I1474" s="50"/>
      <c r="J1474" s="50"/>
      <c r="K1474" s="50"/>
      <c r="L1474" s="50"/>
      <c r="M1474" s="50"/>
    </row>
    <row r="1475" spans="1:15" x14ac:dyDescent="0.25">
      <c r="A1475" s="28" t="s">
        <v>851</v>
      </c>
      <c r="B1475" s="30" t="s">
        <v>20</v>
      </c>
      <c r="C1475" s="30" t="s">
        <v>89</v>
      </c>
      <c r="D1475" s="31" t="s">
        <v>852</v>
      </c>
      <c r="E1475" s="26"/>
      <c r="F1475" s="26"/>
      <c r="G1475" s="26"/>
      <c r="H1475" s="26"/>
      <c r="I1475" s="26"/>
      <c r="J1475" s="26"/>
      <c r="K1475" s="33">
        <f>K1479</f>
        <v>1</v>
      </c>
      <c r="L1475" s="33">
        <f>L1479</f>
        <v>0</v>
      </c>
      <c r="M1475" s="33">
        <f>M1479</f>
        <v>0</v>
      </c>
    </row>
    <row r="1476" spans="1:15" ht="135" x14ac:dyDescent="0.25">
      <c r="A1476" s="26"/>
      <c r="B1476" s="26"/>
      <c r="C1476" s="26"/>
      <c r="D1476" s="27" t="s">
        <v>853</v>
      </c>
      <c r="E1476" s="26"/>
      <c r="F1476" s="26"/>
      <c r="G1476" s="26"/>
      <c r="H1476" s="26"/>
      <c r="I1476" s="26"/>
      <c r="J1476" s="26"/>
      <c r="K1476" s="26"/>
      <c r="L1476" s="26"/>
      <c r="M1476" s="26"/>
    </row>
    <row r="1477" spans="1:15" x14ac:dyDescent="0.25">
      <c r="A1477" s="26"/>
      <c r="B1477" s="26"/>
      <c r="C1477" s="26"/>
      <c r="D1477" s="27"/>
      <c r="E1477" s="30" t="s">
        <v>854</v>
      </c>
      <c r="F1477" s="26"/>
      <c r="G1477" s="32"/>
      <c r="H1477" s="32"/>
      <c r="I1477" s="32"/>
      <c r="J1477" s="33">
        <f>F1477*(G1477+ (G1477= 0))*(H1477+ (H1477= 0))*(I1477+ (I1477= 0))</f>
        <v>0</v>
      </c>
      <c r="K1477" s="26"/>
      <c r="L1477" s="26"/>
      <c r="M1477" s="26"/>
    </row>
    <row r="1478" spans="1:15" x14ac:dyDescent="0.25">
      <c r="A1478" s="26"/>
      <c r="B1478" s="26"/>
      <c r="C1478" s="26"/>
      <c r="D1478" s="27"/>
      <c r="E1478" s="30" t="s">
        <v>855</v>
      </c>
      <c r="F1478" s="26">
        <v>1</v>
      </c>
      <c r="G1478" s="32"/>
      <c r="H1478" s="32"/>
      <c r="I1478" s="32"/>
      <c r="J1478" s="33">
        <f>F1478*(G1478+ (G1478= 0))*(H1478+ (H1478= 0))*(I1478+ (I1478= 0))</f>
        <v>1</v>
      </c>
      <c r="K1478" s="26"/>
      <c r="L1478" s="26"/>
      <c r="M1478" s="26"/>
    </row>
    <row r="1479" spans="1:15" x14ac:dyDescent="0.25">
      <c r="A1479" s="26"/>
      <c r="B1479" s="26"/>
      <c r="C1479" s="26"/>
      <c r="D1479" s="27"/>
      <c r="E1479" s="26"/>
      <c r="F1479" s="26"/>
      <c r="G1479" s="26"/>
      <c r="H1479" s="26"/>
      <c r="I1479" s="26"/>
      <c r="J1479" s="28" t="s">
        <v>856</v>
      </c>
      <c r="K1479" s="29">
        <f>SUM(J1477:J1478)</f>
        <v>1</v>
      </c>
      <c r="L1479" s="20"/>
      <c r="M1479" s="29">
        <f>ROUND(L1479*K1479,2)</f>
        <v>0</v>
      </c>
      <c r="N1479" s="58" t="str">
        <f t="shared" ref="N1479" si="175">IF(L1479&lt;=0,"INDICAR PRECIO","PRECIO INDICADO")</f>
        <v>INDICAR PRECIO</v>
      </c>
      <c r="O1479" s="58"/>
    </row>
    <row r="1480" spans="1:15" ht="3" customHeight="1" x14ac:dyDescent="0.25">
      <c r="A1480" s="50"/>
      <c r="B1480" s="50"/>
      <c r="C1480" s="50"/>
      <c r="D1480" s="51"/>
      <c r="E1480" s="50"/>
      <c r="F1480" s="50"/>
      <c r="G1480" s="50"/>
      <c r="H1480" s="50"/>
      <c r="I1480" s="50"/>
      <c r="J1480" s="50"/>
      <c r="K1480" s="50"/>
      <c r="L1480" s="50"/>
      <c r="M1480" s="50"/>
    </row>
    <row r="1481" spans="1:15" x14ac:dyDescent="0.25">
      <c r="A1481" s="28" t="s">
        <v>857</v>
      </c>
      <c r="B1481" s="30" t="s">
        <v>20</v>
      </c>
      <c r="C1481" s="30" t="s">
        <v>21</v>
      </c>
      <c r="D1481" s="31" t="s">
        <v>858</v>
      </c>
      <c r="E1481" s="26"/>
      <c r="F1481" s="26"/>
      <c r="G1481" s="26"/>
      <c r="H1481" s="26"/>
      <c r="I1481" s="26"/>
      <c r="J1481" s="26"/>
      <c r="K1481" s="33">
        <f>K1484</f>
        <v>7.85</v>
      </c>
      <c r="L1481" s="33">
        <f>L1484</f>
        <v>0</v>
      </c>
      <c r="M1481" s="33">
        <f>M1484</f>
        <v>0</v>
      </c>
    </row>
    <row r="1482" spans="1:15" ht="202.5" x14ac:dyDescent="0.25">
      <c r="A1482" s="26"/>
      <c r="B1482" s="26"/>
      <c r="C1482" s="26"/>
      <c r="D1482" s="27" t="s">
        <v>859</v>
      </c>
      <c r="E1482" s="26"/>
      <c r="F1482" s="26"/>
      <c r="G1482" s="26"/>
      <c r="H1482" s="26"/>
      <c r="I1482" s="26"/>
      <c r="J1482" s="26"/>
      <c r="K1482" s="26"/>
      <c r="L1482" s="26"/>
      <c r="M1482" s="26"/>
    </row>
    <row r="1483" spans="1:15" x14ac:dyDescent="0.25">
      <c r="A1483" s="26"/>
      <c r="B1483" s="26"/>
      <c r="C1483" s="26"/>
      <c r="D1483" s="27"/>
      <c r="E1483" s="30" t="s">
        <v>593</v>
      </c>
      <c r="F1483" s="26">
        <v>2</v>
      </c>
      <c r="G1483" s="32">
        <v>1.57</v>
      </c>
      <c r="H1483" s="32"/>
      <c r="I1483" s="32">
        <v>2.5</v>
      </c>
      <c r="J1483" s="33">
        <f>F1483*(G1483+ (G1483= 0))*(H1483+ (H1483= 0))*(I1483+ (I1483= 0))</f>
        <v>7.85</v>
      </c>
      <c r="K1483" s="26"/>
      <c r="L1483" s="26"/>
      <c r="M1483" s="26"/>
    </row>
    <row r="1484" spans="1:15" x14ac:dyDescent="0.25">
      <c r="A1484" s="26"/>
      <c r="B1484" s="26"/>
      <c r="C1484" s="26"/>
      <c r="D1484" s="27"/>
      <c r="E1484" s="26"/>
      <c r="F1484" s="26"/>
      <c r="G1484" s="26"/>
      <c r="H1484" s="26"/>
      <c r="I1484" s="26"/>
      <c r="J1484" s="28" t="s">
        <v>860</v>
      </c>
      <c r="K1484" s="29">
        <f>SUM(J1483:J1483)</f>
        <v>7.85</v>
      </c>
      <c r="L1484" s="20"/>
      <c r="M1484" s="29">
        <f>ROUND(L1484*K1484,2)</f>
        <v>0</v>
      </c>
      <c r="N1484" s="58" t="str">
        <f t="shared" ref="N1484" si="176">IF(L1484&lt;=0,"INDICAR PRECIO","PRECIO INDICADO")</f>
        <v>INDICAR PRECIO</v>
      </c>
      <c r="O1484" s="58"/>
    </row>
    <row r="1485" spans="1:15" ht="3" customHeight="1" x14ac:dyDescent="0.25">
      <c r="A1485" s="50"/>
      <c r="B1485" s="50"/>
      <c r="C1485" s="50"/>
      <c r="D1485" s="51"/>
      <c r="E1485" s="50"/>
      <c r="F1485" s="50"/>
      <c r="G1485" s="50"/>
      <c r="H1485" s="50"/>
      <c r="I1485" s="50"/>
      <c r="J1485" s="50"/>
      <c r="K1485" s="50"/>
      <c r="L1485" s="50"/>
      <c r="M1485" s="50"/>
    </row>
    <row r="1486" spans="1:15" x14ac:dyDescent="0.25">
      <c r="A1486" s="28" t="s">
        <v>861</v>
      </c>
      <c r="B1486" s="30" t="s">
        <v>20</v>
      </c>
      <c r="C1486" s="30" t="s">
        <v>83</v>
      </c>
      <c r="D1486" s="31" t="s">
        <v>862</v>
      </c>
      <c r="E1486" s="26"/>
      <c r="F1486" s="26"/>
      <c r="G1486" s="26"/>
      <c r="H1486" s="26"/>
      <c r="I1486" s="26"/>
      <c r="J1486" s="26"/>
      <c r="K1486" s="33">
        <f>K1489</f>
        <v>2.4</v>
      </c>
      <c r="L1486" s="33">
        <f>L1489</f>
        <v>0</v>
      </c>
      <c r="M1486" s="33">
        <f>M1489</f>
        <v>0</v>
      </c>
    </row>
    <row r="1487" spans="1:15" ht="56.25" x14ac:dyDescent="0.25">
      <c r="A1487" s="26"/>
      <c r="B1487" s="26"/>
      <c r="C1487" s="26"/>
      <c r="D1487" s="27" t="s">
        <v>863</v>
      </c>
      <c r="E1487" s="26"/>
      <c r="F1487" s="26"/>
      <c r="G1487" s="26"/>
      <c r="H1487" s="26"/>
      <c r="I1487" s="26"/>
      <c r="J1487" s="26"/>
      <c r="K1487" s="26"/>
      <c r="L1487" s="26"/>
      <c r="M1487" s="26"/>
    </row>
    <row r="1488" spans="1:15" x14ac:dyDescent="0.25">
      <c r="A1488" s="26"/>
      <c r="B1488" s="26"/>
      <c r="C1488" s="26"/>
      <c r="D1488" s="27"/>
      <c r="E1488" s="30" t="s">
        <v>372</v>
      </c>
      <c r="F1488" s="26">
        <v>1</v>
      </c>
      <c r="G1488" s="32">
        <v>2.4</v>
      </c>
      <c r="H1488" s="32"/>
      <c r="I1488" s="32"/>
      <c r="J1488" s="33">
        <f>F1488*(G1488+ (G1488= 0))*(H1488+ (H1488= 0))*(I1488+ (I1488= 0))</f>
        <v>2.4</v>
      </c>
      <c r="K1488" s="26"/>
      <c r="L1488" s="26"/>
      <c r="M1488" s="26"/>
    </row>
    <row r="1489" spans="1:15" x14ac:dyDescent="0.25">
      <c r="A1489" s="26"/>
      <c r="B1489" s="26"/>
      <c r="C1489" s="26"/>
      <c r="D1489" s="27"/>
      <c r="E1489" s="26"/>
      <c r="F1489" s="26"/>
      <c r="G1489" s="26"/>
      <c r="H1489" s="26"/>
      <c r="I1489" s="26"/>
      <c r="J1489" s="28" t="s">
        <v>864</v>
      </c>
      <c r="K1489" s="29">
        <f>SUM(J1488:J1488)</f>
        <v>2.4</v>
      </c>
      <c r="L1489" s="20"/>
      <c r="M1489" s="29">
        <f>ROUND(L1489*K1489,2)</f>
        <v>0</v>
      </c>
      <c r="N1489" s="58" t="str">
        <f t="shared" ref="N1489" si="177">IF(L1489&lt;=0,"INDICAR PRECIO","PRECIO INDICADO")</f>
        <v>INDICAR PRECIO</v>
      </c>
      <c r="O1489" s="58"/>
    </row>
    <row r="1490" spans="1:15" ht="3" customHeight="1" x14ac:dyDescent="0.25">
      <c r="A1490" s="50"/>
      <c r="B1490" s="50"/>
      <c r="C1490" s="50"/>
      <c r="D1490" s="51"/>
      <c r="E1490" s="50"/>
      <c r="F1490" s="50"/>
      <c r="G1490" s="50"/>
      <c r="H1490" s="50"/>
      <c r="I1490" s="50"/>
      <c r="J1490" s="50"/>
      <c r="K1490" s="50"/>
      <c r="L1490" s="50"/>
      <c r="M1490" s="50"/>
    </row>
    <row r="1491" spans="1:15" x14ac:dyDescent="0.25">
      <c r="A1491" s="28" t="s">
        <v>865</v>
      </c>
      <c r="B1491" s="30" t="s">
        <v>20</v>
      </c>
      <c r="C1491" s="30" t="s">
        <v>83</v>
      </c>
      <c r="D1491" s="31" t="s">
        <v>866</v>
      </c>
      <c r="E1491" s="26"/>
      <c r="F1491" s="26"/>
      <c r="G1491" s="26"/>
      <c r="H1491" s="26"/>
      <c r="I1491" s="26"/>
      <c r="J1491" s="26"/>
      <c r="K1491" s="33">
        <f>K1494</f>
        <v>1.96</v>
      </c>
      <c r="L1491" s="33">
        <f>L1494</f>
        <v>0</v>
      </c>
      <c r="M1491" s="33">
        <f>M1494</f>
        <v>0</v>
      </c>
    </row>
    <row r="1492" spans="1:15" ht="67.5" x14ac:dyDescent="0.25">
      <c r="A1492" s="26"/>
      <c r="B1492" s="26"/>
      <c r="C1492" s="26"/>
      <c r="D1492" s="27" t="s">
        <v>867</v>
      </c>
      <c r="E1492" s="26"/>
      <c r="F1492" s="26"/>
      <c r="G1492" s="26"/>
      <c r="H1492" s="26"/>
      <c r="I1492" s="26"/>
      <c r="J1492" s="26"/>
      <c r="K1492" s="26"/>
      <c r="L1492" s="26"/>
      <c r="M1492" s="26"/>
    </row>
    <row r="1493" spans="1:15" x14ac:dyDescent="0.25">
      <c r="A1493" s="26"/>
      <c r="B1493" s="26"/>
      <c r="C1493" s="26"/>
      <c r="D1493" s="27"/>
      <c r="E1493" s="30" t="s">
        <v>367</v>
      </c>
      <c r="F1493" s="26">
        <v>2</v>
      </c>
      <c r="G1493" s="32">
        <v>0.98</v>
      </c>
      <c r="H1493" s="32"/>
      <c r="I1493" s="32"/>
      <c r="J1493" s="33">
        <f>F1493*(G1493+ (G1493= 0))*(H1493+ (H1493= 0))*(I1493+ (I1493= 0))</f>
        <v>1.96</v>
      </c>
      <c r="K1493" s="26"/>
      <c r="L1493" s="26"/>
      <c r="M1493" s="26"/>
    </row>
    <row r="1494" spans="1:15" x14ac:dyDescent="0.25">
      <c r="A1494" s="26"/>
      <c r="B1494" s="26"/>
      <c r="C1494" s="26"/>
      <c r="D1494" s="27"/>
      <c r="E1494" s="26"/>
      <c r="F1494" s="26"/>
      <c r="G1494" s="26"/>
      <c r="H1494" s="26"/>
      <c r="I1494" s="26"/>
      <c r="J1494" s="28" t="s">
        <v>868</v>
      </c>
      <c r="K1494" s="29">
        <f>SUM(J1493:J1493)</f>
        <v>1.96</v>
      </c>
      <c r="L1494" s="20"/>
      <c r="M1494" s="29">
        <f>ROUND(L1494*K1494,2)</f>
        <v>0</v>
      </c>
      <c r="N1494" s="58" t="str">
        <f t="shared" ref="N1494" si="178">IF(L1494&lt;=0,"INDICAR PRECIO","PRECIO INDICADO")</f>
        <v>INDICAR PRECIO</v>
      </c>
      <c r="O1494" s="58"/>
    </row>
    <row r="1495" spans="1:15" ht="3" customHeight="1" x14ac:dyDescent="0.25">
      <c r="A1495" s="50"/>
      <c r="B1495" s="50"/>
      <c r="C1495" s="50"/>
      <c r="D1495" s="51"/>
      <c r="E1495" s="50"/>
      <c r="F1495" s="50"/>
      <c r="G1495" s="50"/>
      <c r="H1495" s="50"/>
      <c r="I1495" s="50"/>
      <c r="J1495" s="50"/>
      <c r="K1495" s="50"/>
      <c r="L1495" s="50"/>
      <c r="M1495" s="50"/>
    </row>
    <row r="1496" spans="1:15" x14ac:dyDescent="0.25">
      <c r="A1496" s="28" t="s">
        <v>869</v>
      </c>
      <c r="B1496" s="30" t="s">
        <v>20</v>
      </c>
      <c r="C1496" s="30" t="s">
        <v>21</v>
      </c>
      <c r="D1496" s="31" t="s">
        <v>870</v>
      </c>
      <c r="E1496" s="26"/>
      <c r="F1496" s="26"/>
      <c r="G1496" s="26"/>
      <c r="H1496" s="26"/>
      <c r="I1496" s="26"/>
      <c r="J1496" s="26"/>
      <c r="K1496" s="33">
        <f>K1502</f>
        <v>24.21</v>
      </c>
      <c r="L1496" s="33">
        <f>L1502</f>
        <v>0</v>
      </c>
      <c r="M1496" s="33">
        <f>M1502</f>
        <v>0</v>
      </c>
    </row>
    <row r="1497" spans="1:15" ht="45" x14ac:dyDescent="0.25">
      <c r="A1497" s="26"/>
      <c r="B1497" s="26"/>
      <c r="C1497" s="26"/>
      <c r="D1497" s="27" t="s">
        <v>871</v>
      </c>
      <c r="E1497" s="26"/>
      <c r="F1497" s="26"/>
      <c r="G1497" s="26"/>
      <c r="H1497" s="26"/>
      <c r="I1497" s="26"/>
      <c r="J1497" s="26"/>
      <c r="K1497" s="26"/>
      <c r="L1497" s="26"/>
      <c r="M1497" s="26"/>
    </row>
    <row r="1498" spans="1:15" x14ac:dyDescent="0.25">
      <c r="A1498" s="26"/>
      <c r="B1498" s="26"/>
      <c r="C1498" s="26"/>
      <c r="D1498" s="27"/>
      <c r="E1498" s="30" t="s">
        <v>872</v>
      </c>
      <c r="F1498" s="26">
        <v>1</v>
      </c>
      <c r="G1498" s="32">
        <v>5</v>
      </c>
      <c r="H1498" s="32"/>
      <c r="I1498" s="32">
        <v>2.4</v>
      </c>
      <c r="J1498" s="33">
        <f>F1498*(G1498+ (G1498= 0))*(H1498+ (H1498= 0))*(I1498+ (I1498= 0))</f>
        <v>12</v>
      </c>
      <c r="K1498" s="26"/>
      <c r="L1498" s="26"/>
      <c r="M1498" s="26"/>
    </row>
    <row r="1499" spans="1:15" x14ac:dyDescent="0.25">
      <c r="A1499" s="26"/>
      <c r="B1499" s="26"/>
      <c r="C1499" s="26"/>
      <c r="D1499" s="27"/>
      <c r="E1499" s="30" t="s">
        <v>873</v>
      </c>
      <c r="F1499" s="26">
        <v>4</v>
      </c>
      <c r="G1499" s="32">
        <v>1.2</v>
      </c>
      <c r="H1499" s="32"/>
      <c r="I1499" s="32">
        <v>1.1000000000000001</v>
      </c>
      <c r="J1499" s="33">
        <f>F1499*(G1499+ (G1499= 0))*(H1499+ (H1499= 0))*(I1499+ (I1499= 0))</f>
        <v>5.28</v>
      </c>
      <c r="K1499" s="26"/>
      <c r="L1499" s="26"/>
      <c r="M1499" s="26"/>
    </row>
    <row r="1500" spans="1:15" x14ac:dyDescent="0.25">
      <c r="A1500" s="26"/>
      <c r="B1500" s="26"/>
      <c r="C1500" s="26"/>
      <c r="D1500" s="27"/>
      <c r="E1500" s="30" t="s">
        <v>874</v>
      </c>
      <c r="F1500" s="26">
        <v>4</v>
      </c>
      <c r="G1500" s="32">
        <v>1</v>
      </c>
      <c r="H1500" s="32"/>
      <c r="I1500" s="32">
        <v>1.1000000000000001</v>
      </c>
      <c r="J1500" s="33">
        <f>F1500*(G1500+ (G1500= 0))*(H1500+ (H1500= 0))*(I1500+ (I1500= 0))</f>
        <v>4.4000000000000004</v>
      </c>
      <c r="K1500" s="26"/>
      <c r="L1500" s="26"/>
      <c r="M1500" s="26"/>
    </row>
    <row r="1501" spans="1:15" x14ac:dyDescent="0.25">
      <c r="A1501" s="26"/>
      <c r="B1501" s="26"/>
      <c r="C1501" s="26"/>
      <c r="D1501" s="27"/>
      <c r="E1501" s="30" t="s">
        <v>875</v>
      </c>
      <c r="F1501" s="26">
        <v>1</v>
      </c>
      <c r="G1501" s="32">
        <v>2.2999999999999998</v>
      </c>
      <c r="H1501" s="32"/>
      <c r="I1501" s="32">
        <v>1.1000000000000001</v>
      </c>
      <c r="J1501" s="33">
        <f>F1501*(G1501+ (G1501= 0))*(H1501+ (H1501= 0))*(I1501+ (I1501= 0))</f>
        <v>2.5299999999999998</v>
      </c>
      <c r="K1501" s="26"/>
      <c r="L1501" s="26"/>
      <c r="M1501" s="26"/>
    </row>
    <row r="1502" spans="1:15" x14ac:dyDescent="0.25">
      <c r="A1502" s="26"/>
      <c r="B1502" s="26"/>
      <c r="C1502" s="26"/>
      <c r="D1502" s="27"/>
      <c r="E1502" s="26"/>
      <c r="F1502" s="26"/>
      <c r="G1502" s="26"/>
      <c r="H1502" s="26"/>
      <c r="I1502" s="26"/>
      <c r="J1502" s="28" t="s">
        <v>876</v>
      </c>
      <c r="K1502" s="29">
        <f>SUM(J1498:J1501)</f>
        <v>24.21</v>
      </c>
      <c r="L1502" s="20"/>
      <c r="M1502" s="29">
        <f>ROUND(L1502*K1502,2)</f>
        <v>0</v>
      </c>
      <c r="N1502" s="58" t="str">
        <f t="shared" ref="N1502" si="179">IF(L1502&lt;=0,"INDICAR PRECIO","PRECIO INDICADO")</f>
        <v>INDICAR PRECIO</v>
      </c>
      <c r="O1502" s="58"/>
    </row>
    <row r="1503" spans="1:15" ht="3" customHeight="1" x14ac:dyDescent="0.25">
      <c r="A1503" s="50"/>
      <c r="B1503" s="50"/>
      <c r="C1503" s="50"/>
      <c r="D1503" s="51"/>
      <c r="E1503" s="50"/>
      <c r="F1503" s="50"/>
      <c r="G1503" s="50"/>
      <c r="H1503" s="50"/>
      <c r="I1503" s="50"/>
      <c r="J1503" s="50"/>
      <c r="K1503" s="50"/>
      <c r="L1503" s="50"/>
      <c r="M1503" s="50"/>
    </row>
    <row r="1504" spans="1:15" x14ac:dyDescent="0.25">
      <c r="A1504" s="28" t="s">
        <v>877</v>
      </c>
      <c r="B1504" s="30" t="s">
        <v>20</v>
      </c>
      <c r="C1504" s="30" t="s">
        <v>83</v>
      </c>
      <c r="D1504" s="31" t="s">
        <v>878</v>
      </c>
      <c r="E1504" s="26"/>
      <c r="F1504" s="26"/>
      <c r="G1504" s="26"/>
      <c r="H1504" s="26"/>
      <c r="I1504" s="26"/>
      <c r="J1504" s="26"/>
      <c r="K1504" s="33">
        <f>K1514</f>
        <v>24.5</v>
      </c>
      <c r="L1504" s="33">
        <f>L1514</f>
        <v>0</v>
      </c>
      <c r="M1504" s="33">
        <f>M1514</f>
        <v>0</v>
      </c>
    </row>
    <row r="1505" spans="1:15" ht="67.5" x14ac:dyDescent="0.25">
      <c r="A1505" s="26"/>
      <c r="B1505" s="26"/>
      <c r="C1505" s="26"/>
      <c r="D1505" s="27" t="s">
        <v>879</v>
      </c>
      <c r="E1505" s="26"/>
      <c r="F1505" s="26"/>
      <c r="G1505" s="26"/>
      <c r="H1505" s="26"/>
      <c r="I1505" s="26"/>
      <c r="J1505" s="26"/>
      <c r="K1505" s="26"/>
      <c r="L1505" s="26"/>
      <c r="M1505" s="26"/>
    </row>
    <row r="1506" spans="1:15" x14ac:dyDescent="0.25">
      <c r="A1506" s="26"/>
      <c r="B1506" s="26"/>
      <c r="C1506" s="26"/>
      <c r="D1506" s="27"/>
      <c r="E1506" s="30" t="s">
        <v>880</v>
      </c>
      <c r="F1506" s="26">
        <v>2</v>
      </c>
      <c r="G1506" s="32">
        <v>1.5</v>
      </c>
      <c r="H1506" s="32"/>
      <c r="I1506" s="32"/>
      <c r="J1506" s="33">
        <f t="shared" ref="J1506:J1513" si="180">F1506*(G1506+ (G1506= 0))*(H1506+ (H1506= 0))*(I1506+ (I1506= 0))</f>
        <v>3</v>
      </c>
      <c r="K1506" s="26"/>
      <c r="L1506" s="26"/>
      <c r="M1506" s="26"/>
    </row>
    <row r="1507" spans="1:15" x14ac:dyDescent="0.25">
      <c r="A1507" s="26"/>
      <c r="B1507" s="26"/>
      <c r="C1507" s="26"/>
      <c r="D1507" s="27"/>
      <c r="E1507" s="30" t="s">
        <v>881</v>
      </c>
      <c r="F1507" s="26">
        <v>1</v>
      </c>
      <c r="G1507" s="32">
        <v>2</v>
      </c>
      <c r="H1507" s="32"/>
      <c r="I1507" s="32"/>
      <c r="J1507" s="33">
        <f t="shared" si="180"/>
        <v>2</v>
      </c>
      <c r="K1507" s="26"/>
      <c r="L1507" s="26"/>
      <c r="M1507" s="26"/>
    </row>
    <row r="1508" spans="1:15" x14ac:dyDescent="0.25">
      <c r="A1508" s="26"/>
      <c r="B1508" s="26"/>
      <c r="C1508" s="26"/>
      <c r="D1508" s="27"/>
      <c r="E1508" s="30" t="s">
        <v>882</v>
      </c>
      <c r="F1508" s="26">
        <v>1</v>
      </c>
      <c r="G1508" s="32">
        <v>4.5</v>
      </c>
      <c r="H1508" s="32"/>
      <c r="I1508" s="32"/>
      <c r="J1508" s="33">
        <f t="shared" si="180"/>
        <v>4.5</v>
      </c>
      <c r="K1508" s="26"/>
      <c r="L1508" s="26"/>
      <c r="M1508" s="26"/>
    </row>
    <row r="1509" spans="1:15" x14ac:dyDescent="0.25">
      <c r="A1509" s="26"/>
      <c r="B1509" s="26"/>
      <c r="C1509" s="26"/>
      <c r="D1509" s="27"/>
      <c r="E1509" s="30" t="s">
        <v>883</v>
      </c>
      <c r="F1509" s="26">
        <v>2</v>
      </c>
      <c r="G1509" s="32">
        <v>3</v>
      </c>
      <c r="H1509" s="32"/>
      <c r="I1509" s="32"/>
      <c r="J1509" s="33">
        <f t="shared" si="180"/>
        <v>6</v>
      </c>
      <c r="K1509" s="26"/>
      <c r="L1509" s="26"/>
      <c r="M1509" s="26"/>
    </row>
    <row r="1510" spans="1:15" x14ac:dyDescent="0.25">
      <c r="A1510" s="26"/>
      <c r="B1510" s="26"/>
      <c r="C1510" s="26"/>
      <c r="D1510" s="27"/>
      <c r="E1510" s="30" t="s">
        <v>884</v>
      </c>
      <c r="F1510" s="26">
        <v>1</v>
      </c>
      <c r="G1510" s="32">
        <v>2</v>
      </c>
      <c r="H1510" s="32"/>
      <c r="I1510" s="32"/>
      <c r="J1510" s="33">
        <f t="shared" si="180"/>
        <v>2</v>
      </c>
      <c r="K1510" s="26"/>
      <c r="L1510" s="26"/>
      <c r="M1510" s="26"/>
    </row>
    <row r="1511" spans="1:15" x14ac:dyDescent="0.25">
      <c r="A1511" s="26"/>
      <c r="B1511" s="26"/>
      <c r="C1511" s="26"/>
      <c r="D1511" s="27"/>
      <c r="E1511" s="30" t="s">
        <v>849</v>
      </c>
      <c r="F1511" s="26">
        <v>1</v>
      </c>
      <c r="G1511" s="32">
        <v>1.7</v>
      </c>
      <c r="H1511" s="32"/>
      <c r="I1511" s="32"/>
      <c r="J1511" s="33">
        <f t="shared" si="180"/>
        <v>1.7</v>
      </c>
      <c r="K1511" s="26"/>
      <c r="L1511" s="26"/>
      <c r="M1511" s="26"/>
    </row>
    <row r="1512" spans="1:15" x14ac:dyDescent="0.25">
      <c r="A1512" s="26"/>
      <c r="B1512" s="26"/>
      <c r="C1512" s="26"/>
      <c r="D1512" s="27"/>
      <c r="E1512" s="30" t="s">
        <v>885</v>
      </c>
      <c r="F1512" s="26">
        <v>2</v>
      </c>
      <c r="G1512" s="32">
        <v>1.9</v>
      </c>
      <c r="H1512" s="32"/>
      <c r="I1512" s="32"/>
      <c r="J1512" s="33">
        <f t="shared" si="180"/>
        <v>3.8</v>
      </c>
      <c r="K1512" s="26"/>
      <c r="L1512" s="26"/>
      <c r="M1512" s="26"/>
    </row>
    <row r="1513" spans="1:15" x14ac:dyDescent="0.25">
      <c r="A1513" s="26"/>
      <c r="B1513" s="26"/>
      <c r="C1513" s="26"/>
      <c r="D1513" s="27"/>
      <c r="E1513" s="30" t="s">
        <v>886</v>
      </c>
      <c r="F1513" s="26">
        <v>1</v>
      </c>
      <c r="G1513" s="32">
        <v>1.5</v>
      </c>
      <c r="H1513" s="32"/>
      <c r="I1513" s="32"/>
      <c r="J1513" s="33">
        <f t="shared" si="180"/>
        <v>1.5</v>
      </c>
      <c r="K1513" s="26"/>
      <c r="L1513" s="26"/>
      <c r="M1513" s="26"/>
    </row>
    <row r="1514" spans="1:15" x14ac:dyDescent="0.25">
      <c r="A1514" s="26"/>
      <c r="B1514" s="26"/>
      <c r="C1514" s="26"/>
      <c r="D1514" s="27"/>
      <c r="E1514" s="26"/>
      <c r="F1514" s="26"/>
      <c r="G1514" s="26"/>
      <c r="H1514" s="26"/>
      <c r="I1514" s="26"/>
      <c r="J1514" s="28" t="s">
        <v>887</v>
      </c>
      <c r="K1514" s="29">
        <f>SUM(J1506:J1513)</f>
        <v>24.5</v>
      </c>
      <c r="L1514" s="20"/>
      <c r="M1514" s="29">
        <f>ROUND(L1514*K1514,2)</f>
        <v>0</v>
      </c>
      <c r="N1514" s="58" t="str">
        <f t="shared" ref="N1514" si="181">IF(L1514&lt;=0,"INDICAR PRECIO","PRECIO INDICADO")</f>
        <v>INDICAR PRECIO</v>
      </c>
      <c r="O1514" s="58"/>
    </row>
    <row r="1515" spans="1:15" ht="3" customHeight="1" x14ac:dyDescent="0.25">
      <c r="A1515" s="50"/>
      <c r="B1515" s="50"/>
      <c r="C1515" s="50"/>
      <c r="D1515" s="51"/>
      <c r="E1515" s="50"/>
      <c r="F1515" s="50"/>
      <c r="G1515" s="50"/>
      <c r="H1515" s="50"/>
      <c r="I1515" s="50"/>
      <c r="J1515" s="50"/>
      <c r="K1515" s="50"/>
      <c r="L1515" s="50"/>
      <c r="M1515" s="50"/>
    </row>
    <row r="1516" spans="1:15" x14ac:dyDescent="0.25">
      <c r="A1516" s="28" t="s">
        <v>888</v>
      </c>
      <c r="B1516" s="30" t="s">
        <v>20</v>
      </c>
      <c r="C1516" s="30" t="s">
        <v>83</v>
      </c>
      <c r="D1516" s="31" t="s">
        <v>889</v>
      </c>
      <c r="E1516" s="26"/>
      <c r="F1516" s="26"/>
      <c r="G1516" s="26"/>
      <c r="H1516" s="26"/>
      <c r="I1516" s="26"/>
      <c r="J1516" s="26"/>
      <c r="K1516" s="33">
        <f>K1528</f>
        <v>50.7</v>
      </c>
      <c r="L1516" s="33">
        <f>L1528</f>
        <v>0</v>
      </c>
      <c r="M1516" s="33">
        <f>M1528</f>
        <v>0</v>
      </c>
    </row>
    <row r="1517" spans="1:15" ht="56.25" x14ac:dyDescent="0.25">
      <c r="A1517" s="26"/>
      <c r="B1517" s="26"/>
      <c r="C1517" s="26"/>
      <c r="D1517" s="27" t="s">
        <v>890</v>
      </c>
      <c r="E1517" s="26"/>
      <c r="F1517" s="26"/>
      <c r="G1517" s="26"/>
      <c r="H1517" s="26"/>
      <c r="I1517" s="26"/>
      <c r="J1517" s="26"/>
      <c r="K1517" s="26"/>
      <c r="L1517" s="26"/>
      <c r="M1517" s="26"/>
    </row>
    <row r="1518" spans="1:15" x14ac:dyDescent="0.25">
      <c r="A1518" s="26"/>
      <c r="B1518" s="26"/>
      <c r="C1518" s="26"/>
      <c r="D1518" s="27"/>
      <c r="E1518" s="30" t="s">
        <v>891</v>
      </c>
      <c r="F1518" s="26"/>
      <c r="G1518" s="32"/>
      <c r="H1518" s="32"/>
      <c r="I1518" s="32"/>
      <c r="J1518" s="33">
        <f t="shared" ref="J1518:J1527" si="182">F1518*(G1518+ (G1518= 0))*(H1518+ (H1518= 0))*(I1518+ (I1518= 0))</f>
        <v>0</v>
      </c>
      <c r="K1518" s="26"/>
      <c r="L1518" s="26"/>
      <c r="M1518" s="26"/>
    </row>
    <row r="1519" spans="1:15" x14ac:dyDescent="0.25">
      <c r="A1519" s="26"/>
      <c r="B1519" s="26"/>
      <c r="C1519" s="26"/>
      <c r="D1519" s="27"/>
      <c r="E1519" s="30" t="s">
        <v>170</v>
      </c>
      <c r="F1519" s="26">
        <v>4</v>
      </c>
      <c r="G1519" s="32">
        <v>3.35</v>
      </c>
      <c r="H1519" s="32"/>
      <c r="I1519" s="32"/>
      <c r="J1519" s="33">
        <f t="shared" si="182"/>
        <v>13.4</v>
      </c>
      <c r="K1519" s="26"/>
      <c r="L1519" s="26"/>
      <c r="M1519" s="26"/>
    </row>
    <row r="1520" spans="1:15" x14ac:dyDescent="0.25">
      <c r="A1520" s="26"/>
      <c r="B1520" s="26"/>
      <c r="C1520" s="26"/>
      <c r="D1520" s="27"/>
      <c r="E1520" s="30" t="s">
        <v>892</v>
      </c>
      <c r="F1520" s="26">
        <v>1</v>
      </c>
      <c r="G1520" s="32">
        <v>1.1000000000000001</v>
      </c>
      <c r="H1520" s="32"/>
      <c r="I1520" s="32"/>
      <c r="J1520" s="33">
        <f t="shared" si="182"/>
        <v>1.1000000000000001</v>
      </c>
      <c r="K1520" s="26"/>
      <c r="L1520" s="26"/>
      <c r="M1520" s="26"/>
    </row>
    <row r="1521" spans="1:15" x14ac:dyDescent="0.25">
      <c r="A1521" s="26"/>
      <c r="B1521" s="26"/>
      <c r="C1521" s="26"/>
      <c r="D1521" s="27"/>
      <c r="E1521" s="30" t="s">
        <v>893</v>
      </c>
      <c r="F1521" s="26">
        <v>1</v>
      </c>
      <c r="G1521" s="32">
        <v>2.7</v>
      </c>
      <c r="H1521" s="32"/>
      <c r="I1521" s="32"/>
      <c r="J1521" s="33">
        <f t="shared" si="182"/>
        <v>2.7</v>
      </c>
      <c r="K1521" s="26"/>
      <c r="L1521" s="26"/>
      <c r="M1521" s="26"/>
    </row>
    <row r="1522" spans="1:15" x14ac:dyDescent="0.25">
      <c r="A1522" s="26"/>
      <c r="B1522" s="26"/>
      <c r="C1522" s="26"/>
      <c r="D1522" s="27"/>
      <c r="E1522" s="30" t="s">
        <v>894</v>
      </c>
      <c r="F1522" s="26">
        <v>1</v>
      </c>
      <c r="G1522" s="32">
        <v>3.5</v>
      </c>
      <c r="H1522" s="32"/>
      <c r="I1522" s="32"/>
      <c r="J1522" s="33">
        <f t="shared" si="182"/>
        <v>3.5</v>
      </c>
      <c r="K1522" s="26"/>
      <c r="L1522" s="26"/>
      <c r="M1522" s="26"/>
    </row>
    <row r="1523" spans="1:15" x14ac:dyDescent="0.25">
      <c r="A1523" s="26"/>
      <c r="B1523" s="26"/>
      <c r="C1523" s="26"/>
      <c r="D1523" s="27"/>
      <c r="E1523" s="30" t="s">
        <v>895</v>
      </c>
      <c r="F1523" s="26">
        <v>1</v>
      </c>
      <c r="G1523" s="32">
        <v>1.9</v>
      </c>
      <c r="H1523" s="32"/>
      <c r="I1523" s="32"/>
      <c r="J1523" s="33">
        <f t="shared" si="182"/>
        <v>1.9</v>
      </c>
      <c r="K1523" s="26"/>
      <c r="L1523" s="26"/>
      <c r="M1523" s="26"/>
    </row>
    <row r="1524" spans="1:15" x14ac:dyDescent="0.25">
      <c r="A1524" s="26"/>
      <c r="B1524" s="26"/>
      <c r="C1524" s="26"/>
      <c r="D1524" s="27"/>
      <c r="E1524" s="30" t="s">
        <v>896</v>
      </c>
      <c r="F1524" s="26">
        <v>4</v>
      </c>
      <c r="G1524" s="32">
        <v>3.7</v>
      </c>
      <c r="H1524" s="32"/>
      <c r="I1524" s="32"/>
      <c r="J1524" s="33">
        <f t="shared" si="182"/>
        <v>14.8</v>
      </c>
      <c r="K1524" s="26"/>
      <c r="L1524" s="26"/>
      <c r="M1524" s="26"/>
    </row>
    <row r="1525" spans="1:15" x14ac:dyDescent="0.25">
      <c r="A1525" s="26"/>
      <c r="B1525" s="26"/>
      <c r="C1525" s="26"/>
      <c r="D1525" s="27"/>
      <c r="E1525" s="30" t="s">
        <v>897</v>
      </c>
      <c r="F1525" s="26">
        <v>2</v>
      </c>
      <c r="G1525" s="32">
        <v>4.5</v>
      </c>
      <c r="H1525" s="32"/>
      <c r="I1525" s="32"/>
      <c r="J1525" s="33">
        <f t="shared" si="182"/>
        <v>9</v>
      </c>
      <c r="K1525" s="26"/>
      <c r="L1525" s="26"/>
      <c r="M1525" s="26"/>
    </row>
    <row r="1526" spans="1:15" x14ac:dyDescent="0.25">
      <c r="A1526" s="26"/>
      <c r="B1526" s="26"/>
      <c r="C1526" s="26"/>
      <c r="D1526" s="27"/>
      <c r="E1526" s="30" t="s">
        <v>898</v>
      </c>
      <c r="F1526" s="26">
        <v>1</v>
      </c>
      <c r="G1526" s="32">
        <v>2.4</v>
      </c>
      <c r="H1526" s="32"/>
      <c r="I1526" s="32"/>
      <c r="J1526" s="33">
        <f t="shared" si="182"/>
        <v>2.4</v>
      </c>
      <c r="K1526" s="26"/>
      <c r="L1526" s="26"/>
      <c r="M1526" s="26"/>
    </row>
    <row r="1527" spans="1:15" x14ac:dyDescent="0.25">
      <c r="A1527" s="26"/>
      <c r="B1527" s="26"/>
      <c r="C1527" s="26"/>
      <c r="D1527" s="27"/>
      <c r="E1527" s="30" t="s">
        <v>899</v>
      </c>
      <c r="F1527" s="26">
        <v>1</v>
      </c>
      <c r="G1527" s="32">
        <v>1.9</v>
      </c>
      <c r="H1527" s="32"/>
      <c r="I1527" s="32"/>
      <c r="J1527" s="33">
        <f t="shared" si="182"/>
        <v>1.9</v>
      </c>
      <c r="K1527" s="26"/>
      <c r="L1527" s="26"/>
      <c r="M1527" s="26"/>
    </row>
    <row r="1528" spans="1:15" x14ac:dyDescent="0.25">
      <c r="A1528" s="26"/>
      <c r="B1528" s="26"/>
      <c r="C1528" s="26"/>
      <c r="D1528" s="27"/>
      <c r="E1528" s="26"/>
      <c r="F1528" s="26"/>
      <c r="G1528" s="26"/>
      <c r="H1528" s="26"/>
      <c r="I1528" s="26"/>
      <c r="J1528" s="28" t="s">
        <v>900</v>
      </c>
      <c r="K1528" s="29">
        <f>SUM(J1518:J1527)</f>
        <v>50.7</v>
      </c>
      <c r="L1528" s="20"/>
      <c r="M1528" s="29">
        <f>ROUND(L1528*K1528,2)</f>
        <v>0</v>
      </c>
      <c r="N1528" s="58" t="str">
        <f t="shared" ref="N1528" si="183">IF(L1528&lt;=0,"INDICAR PRECIO","PRECIO INDICADO")</f>
        <v>INDICAR PRECIO</v>
      </c>
      <c r="O1528" s="58"/>
    </row>
    <row r="1529" spans="1:15" ht="3" customHeight="1" x14ac:dyDescent="0.25">
      <c r="A1529" s="50"/>
      <c r="B1529" s="50"/>
      <c r="C1529" s="50"/>
      <c r="D1529" s="51"/>
      <c r="E1529" s="50"/>
      <c r="F1529" s="50"/>
      <c r="G1529" s="50"/>
      <c r="H1529" s="50"/>
      <c r="I1529" s="50"/>
      <c r="J1529" s="50"/>
      <c r="K1529" s="50"/>
      <c r="L1529" s="50"/>
      <c r="M1529" s="50"/>
    </row>
    <row r="1530" spans="1:15" x14ac:dyDescent="0.25">
      <c r="A1530" s="28" t="s">
        <v>901</v>
      </c>
      <c r="B1530" s="30" t="s">
        <v>20</v>
      </c>
      <c r="C1530" s="30" t="s">
        <v>402</v>
      </c>
      <c r="D1530" s="31" t="s">
        <v>902</v>
      </c>
      <c r="E1530" s="26"/>
      <c r="F1530" s="26"/>
      <c r="G1530" s="26"/>
      <c r="H1530" s="26"/>
      <c r="I1530" s="26"/>
      <c r="J1530" s="26"/>
      <c r="K1530" s="33">
        <f>K1533</f>
        <v>2</v>
      </c>
      <c r="L1530" s="33">
        <f>L1533</f>
        <v>0</v>
      </c>
      <c r="M1530" s="33">
        <f>M1533</f>
        <v>0</v>
      </c>
    </row>
    <row r="1531" spans="1:15" ht="78.75" x14ac:dyDescent="0.25">
      <c r="A1531" s="26"/>
      <c r="B1531" s="26"/>
      <c r="C1531" s="26"/>
      <c r="D1531" s="27" t="s">
        <v>903</v>
      </c>
      <c r="E1531" s="26"/>
      <c r="F1531" s="26"/>
      <c r="G1531" s="26"/>
      <c r="H1531" s="26"/>
      <c r="I1531" s="26"/>
      <c r="J1531" s="26"/>
      <c r="K1531" s="26"/>
      <c r="L1531" s="26"/>
      <c r="M1531" s="26"/>
    </row>
    <row r="1532" spans="1:15" x14ac:dyDescent="0.25">
      <c r="A1532" s="26"/>
      <c r="B1532" s="26"/>
      <c r="C1532" s="26"/>
      <c r="D1532" s="27"/>
      <c r="E1532" s="30" t="s">
        <v>362</v>
      </c>
      <c r="F1532" s="26">
        <v>2</v>
      </c>
      <c r="G1532" s="32"/>
      <c r="H1532" s="32"/>
      <c r="I1532" s="32"/>
      <c r="J1532" s="33">
        <f>F1532*(G1532+ (G1532= 0))*(H1532+ (H1532= 0))*(I1532+ (I1532= 0))</f>
        <v>2</v>
      </c>
      <c r="K1532" s="26"/>
      <c r="L1532" s="26"/>
      <c r="M1532" s="26"/>
    </row>
    <row r="1533" spans="1:15" x14ac:dyDescent="0.25">
      <c r="A1533" s="26"/>
      <c r="B1533" s="26"/>
      <c r="C1533" s="26"/>
      <c r="D1533" s="27"/>
      <c r="E1533" s="26"/>
      <c r="F1533" s="26"/>
      <c r="G1533" s="26"/>
      <c r="H1533" s="26"/>
      <c r="I1533" s="26"/>
      <c r="J1533" s="28" t="s">
        <v>904</v>
      </c>
      <c r="K1533" s="29">
        <f>SUM(J1532:J1532)</f>
        <v>2</v>
      </c>
      <c r="L1533" s="20"/>
      <c r="M1533" s="29">
        <f>ROUND(L1533*K1533,2)</f>
        <v>0</v>
      </c>
      <c r="N1533" s="58" t="str">
        <f t="shared" ref="N1533" si="184">IF(L1533&lt;=0,"INDICAR PRECIO","PRECIO INDICADO")</f>
        <v>INDICAR PRECIO</v>
      </c>
      <c r="O1533" s="58"/>
    </row>
    <row r="1534" spans="1:15" ht="3" customHeight="1" x14ac:dyDescent="0.25">
      <c r="A1534" s="50"/>
      <c r="B1534" s="50"/>
      <c r="C1534" s="50"/>
      <c r="D1534" s="51"/>
      <c r="E1534" s="50"/>
      <c r="F1534" s="50"/>
      <c r="G1534" s="50"/>
      <c r="H1534" s="50"/>
      <c r="I1534" s="50"/>
      <c r="J1534" s="50"/>
      <c r="K1534" s="50"/>
      <c r="L1534" s="50"/>
      <c r="M1534" s="50"/>
    </row>
    <row r="1535" spans="1:15" x14ac:dyDescent="0.25">
      <c r="A1535" s="26"/>
      <c r="B1535" s="26"/>
      <c r="C1535" s="26"/>
      <c r="D1535" s="27"/>
      <c r="E1535" s="26"/>
      <c r="F1535" s="26"/>
      <c r="G1535" s="26"/>
      <c r="H1535" s="26"/>
      <c r="I1535" s="26"/>
      <c r="J1535" s="28" t="s">
        <v>905</v>
      </c>
      <c r="K1535" s="52">
        <v>1</v>
      </c>
      <c r="L1535" s="29">
        <f>M1439+M1444+M1450+M1455+M1460+M1468+M1473+M1479+M1484+M1489+M1494+M1502+M1514+M1528+M1533</f>
        <v>0</v>
      </c>
      <c r="M1535" s="29">
        <f>ROUND(L1535*K1535,2)</f>
        <v>0</v>
      </c>
    </row>
    <row r="1536" spans="1:15" ht="3" customHeight="1" x14ac:dyDescent="0.25">
      <c r="A1536" s="50"/>
      <c r="B1536" s="50"/>
      <c r="C1536" s="50"/>
      <c r="D1536" s="51"/>
      <c r="E1536" s="50"/>
      <c r="F1536" s="50"/>
      <c r="G1536" s="50"/>
      <c r="H1536" s="50"/>
      <c r="I1536" s="50"/>
      <c r="J1536" s="50"/>
      <c r="K1536" s="50"/>
      <c r="L1536" s="50"/>
      <c r="M1536" s="50"/>
    </row>
    <row r="1537" spans="1:15" x14ac:dyDescent="0.25">
      <c r="A1537" s="43" t="s">
        <v>906</v>
      </c>
      <c r="B1537" s="43" t="s">
        <v>14</v>
      </c>
      <c r="C1537" s="43" t="s">
        <v>15</v>
      </c>
      <c r="D1537" s="44" t="s">
        <v>907</v>
      </c>
      <c r="E1537" s="45"/>
      <c r="F1537" s="45"/>
      <c r="G1537" s="45"/>
      <c r="H1537" s="45"/>
      <c r="I1537" s="45"/>
      <c r="J1537" s="45"/>
      <c r="K1537" s="46">
        <f>K1579</f>
        <v>1</v>
      </c>
      <c r="L1537" s="29">
        <f>L1579</f>
        <v>0</v>
      </c>
      <c r="M1537" s="29">
        <f>M1579</f>
        <v>0</v>
      </c>
    </row>
    <row r="1538" spans="1:15" x14ac:dyDescent="0.25">
      <c r="A1538" s="26"/>
      <c r="B1538" s="26"/>
      <c r="C1538" s="26"/>
      <c r="D1538" s="27"/>
      <c r="E1538" s="26"/>
      <c r="F1538" s="26"/>
      <c r="G1538" s="26"/>
      <c r="H1538" s="26"/>
      <c r="I1538" s="26"/>
      <c r="J1538" s="26"/>
      <c r="K1538" s="26"/>
      <c r="L1538" s="26"/>
      <c r="M1538" s="26"/>
    </row>
    <row r="1539" spans="1:15" x14ac:dyDescent="0.25">
      <c r="A1539" s="28" t="s">
        <v>908</v>
      </c>
      <c r="B1539" s="30" t="s">
        <v>20</v>
      </c>
      <c r="C1539" s="30" t="s">
        <v>21</v>
      </c>
      <c r="D1539" s="31" t="s">
        <v>909</v>
      </c>
      <c r="E1539" s="26"/>
      <c r="F1539" s="26"/>
      <c r="G1539" s="26"/>
      <c r="H1539" s="26"/>
      <c r="I1539" s="26"/>
      <c r="J1539" s="26"/>
      <c r="K1539" s="33">
        <f>K1546</f>
        <v>32.159999999999997</v>
      </c>
      <c r="L1539" s="33">
        <f>L1546</f>
        <v>0</v>
      </c>
      <c r="M1539" s="33">
        <f>M1546</f>
        <v>0</v>
      </c>
    </row>
    <row r="1540" spans="1:15" ht="101.25" x14ac:dyDescent="0.25">
      <c r="A1540" s="26"/>
      <c r="B1540" s="26"/>
      <c r="C1540" s="26"/>
      <c r="D1540" s="27" t="s">
        <v>910</v>
      </c>
      <c r="E1540" s="26"/>
      <c r="F1540" s="26"/>
      <c r="G1540" s="26"/>
      <c r="H1540" s="26"/>
      <c r="I1540" s="26"/>
      <c r="J1540" s="26"/>
      <c r="K1540" s="26"/>
      <c r="L1540" s="26"/>
      <c r="M1540" s="26"/>
    </row>
    <row r="1541" spans="1:15" x14ac:dyDescent="0.25">
      <c r="A1541" s="26"/>
      <c r="B1541" s="26"/>
      <c r="C1541" s="26"/>
      <c r="D1541" s="27"/>
      <c r="E1541" s="30" t="s">
        <v>170</v>
      </c>
      <c r="F1541" s="26">
        <v>4</v>
      </c>
      <c r="G1541" s="32">
        <v>3.2</v>
      </c>
      <c r="H1541" s="32"/>
      <c r="I1541" s="32">
        <v>1.85</v>
      </c>
      <c r="J1541" s="33">
        <f>F1541*(G1541+ (G1541= 0))*(H1541+ (H1541= 0))*(I1541+ (I1541= 0))</f>
        <v>23.68</v>
      </c>
      <c r="K1541" s="26"/>
      <c r="L1541" s="26"/>
      <c r="M1541" s="26"/>
    </row>
    <row r="1542" spans="1:15" x14ac:dyDescent="0.25">
      <c r="A1542" s="26"/>
      <c r="B1542" s="26"/>
      <c r="C1542" s="26"/>
      <c r="D1542" s="27"/>
      <c r="E1542" s="30" t="s">
        <v>892</v>
      </c>
      <c r="F1542" s="26">
        <v>1</v>
      </c>
      <c r="G1542" s="32">
        <v>0.78</v>
      </c>
      <c r="H1542" s="32"/>
      <c r="I1542" s="32">
        <v>1.85</v>
      </c>
      <c r="J1542" s="33">
        <f>F1542*(G1542+ (G1542= 0))*(H1542+ (H1542= 0))*(I1542+ (I1542= 0))</f>
        <v>1.44</v>
      </c>
      <c r="K1542" s="26"/>
      <c r="L1542" s="26"/>
      <c r="M1542" s="26"/>
    </row>
    <row r="1543" spans="1:15" x14ac:dyDescent="0.25">
      <c r="A1543" s="26"/>
      <c r="B1543" s="26"/>
      <c r="C1543" s="26"/>
      <c r="D1543" s="27"/>
      <c r="E1543" s="30" t="s">
        <v>893</v>
      </c>
      <c r="F1543" s="26">
        <v>1</v>
      </c>
      <c r="G1543" s="32">
        <v>2.36</v>
      </c>
      <c r="H1543" s="32"/>
      <c r="I1543" s="32">
        <v>1</v>
      </c>
      <c r="J1543" s="33">
        <f>F1543*(G1543+ (G1543= 0))*(H1543+ (H1543= 0))*(I1543+ (I1543= 0))</f>
        <v>2.36</v>
      </c>
      <c r="K1543" s="26"/>
      <c r="L1543" s="26"/>
      <c r="M1543" s="26"/>
    </row>
    <row r="1544" spans="1:15" x14ac:dyDescent="0.25">
      <c r="A1544" s="26"/>
      <c r="B1544" s="26"/>
      <c r="C1544" s="26"/>
      <c r="D1544" s="27"/>
      <c r="E1544" s="30" t="s">
        <v>894</v>
      </c>
      <c r="F1544" s="26">
        <v>1</v>
      </c>
      <c r="G1544" s="32">
        <v>3.12</v>
      </c>
      <c r="H1544" s="32"/>
      <c r="I1544" s="32">
        <v>1</v>
      </c>
      <c r="J1544" s="33">
        <f>F1544*(G1544+ (G1544= 0))*(H1544+ (H1544= 0))*(I1544+ (I1544= 0))</f>
        <v>3.12</v>
      </c>
      <c r="K1544" s="26"/>
      <c r="L1544" s="26"/>
      <c r="M1544" s="26"/>
    </row>
    <row r="1545" spans="1:15" x14ac:dyDescent="0.25">
      <c r="A1545" s="26"/>
      <c r="B1545" s="26"/>
      <c r="C1545" s="26"/>
      <c r="D1545" s="27"/>
      <c r="E1545" s="30" t="s">
        <v>895</v>
      </c>
      <c r="F1545" s="26">
        <v>1</v>
      </c>
      <c r="G1545" s="32">
        <v>1.56</v>
      </c>
      <c r="H1545" s="32"/>
      <c r="I1545" s="32">
        <v>1</v>
      </c>
      <c r="J1545" s="33">
        <f>F1545*(G1545+ (G1545= 0))*(H1545+ (H1545= 0))*(I1545+ (I1545= 0))</f>
        <v>1.56</v>
      </c>
      <c r="K1545" s="26"/>
      <c r="L1545" s="26"/>
      <c r="M1545" s="26"/>
    </row>
    <row r="1546" spans="1:15" x14ac:dyDescent="0.25">
      <c r="A1546" s="26"/>
      <c r="B1546" s="26"/>
      <c r="C1546" s="26"/>
      <c r="D1546" s="27"/>
      <c r="E1546" s="26"/>
      <c r="F1546" s="26"/>
      <c r="G1546" s="26"/>
      <c r="H1546" s="26"/>
      <c r="I1546" s="26"/>
      <c r="J1546" s="28" t="s">
        <v>911</v>
      </c>
      <c r="K1546" s="29">
        <f>SUM(J1541:J1545)</f>
        <v>32.159999999999997</v>
      </c>
      <c r="L1546" s="20"/>
      <c r="M1546" s="29">
        <f>ROUND(L1546*K1546,2)</f>
        <v>0</v>
      </c>
      <c r="N1546" s="58" t="str">
        <f t="shared" ref="N1546" si="185">IF(L1546&lt;=0,"INDICAR PRECIO","PRECIO INDICADO")</f>
        <v>INDICAR PRECIO</v>
      </c>
      <c r="O1546" s="58"/>
    </row>
    <row r="1547" spans="1:15" ht="3" customHeight="1" x14ac:dyDescent="0.25">
      <c r="A1547" s="50"/>
      <c r="B1547" s="50"/>
      <c r="C1547" s="50"/>
      <c r="D1547" s="51"/>
      <c r="E1547" s="50"/>
      <c r="F1547" s="50"/>
      <c r="G1547" s="50"/>
      <c r="H1547" s="50"/>
      <c r="I1547" s="50"/>
      <c r="J1547" s="50"/>
      <c r="K1547" s="50"/>
      <c r="L1547" s="50"/>
      <c r="M1547" s="50"/>
    </row>
    <row r="1548" spans="1:15" x14ac:dyDescent="0.25">
      <c r="A1548" s="28" t="s">
        <v>912</v>
      </c>
      <c r="B1548" s="30" t="s">
        <v>20</v>
      </c>
      <c r="C1548" s="30" t="s">
        <v>21</v>
      </c>
      <c r="D1548" s="31" t="s">
        <v>913</v>
      </c>
      <c r="E1548" s="26"/>
      <c r="F1548" s="26"/>
      <c r="G1548" s="26"/>
      <c r="H1548" s="26"/>
      <c r="I1548" s="26"/>
      <c r="J1548" s="26"/>
      <c r="K1548" s="33">
        <f>K1554</f>
        <v>24.21</v>
      </c>
      <c r="L1548" s="33">
        <f>L1554</f>
        <v>0</v>
      </c>
      <c r="M1548" s="33">
        <f>M1554</f>
        <v>0</v>
      </c>
    </row>
    <row r="1549" spans="1:15" ht="45" x14ac:dyDescent="0.25">
      <c r="A1549" s="26"/>
      <c r="B1549" s="26"/>
      <c r="C1549" s="26"/>
      <c r="D1549" s="27" t="s">
        <v>914</v>
      </c>
      <c r="E1549" s="26"/>
      <c r="F1549" s="26"/>
      <c r="G1549" s="26"/>
      <c r="H1549" s="26"/>
      <c r="I1549" s="26"/>
      <c r="J1549" s="26"/>
      <c r="K1549" s="26"/>
      <c r="L1549" s="26"/>
      <c r="M1549" s="26"/>
    </row>
    <row r="1550" spans="1:15" x14ac:dyDescent="0.25">
      <c r="A1550" s="26"/>
      <c r="B1550" s="26"/>
      <c r="C1550" s="26"/>
      <c r="D1550" s="27"/>
      <c r="E1550" s="30" t="s">
        <v>915</v>
      </c>
      <c r="F1550" s="26">
        <v>1</v>
      </c>
      <c r="G1550" s="32">
        <v>5</v>
      </c>
      <c r="H1550" s="32"/>
      <c r="I1550" s="32">
        <v>2.4</v>
      </c>
      <c r="J1550" s="33">
        <f>F1550*(G1550+ (G1550= 0))*(H1550+ (H1550= 0))*(I1550+ (I1550= 0))</f>
        <v>12</v>
      </c>
      <c r="K1550" s="26"/>
      <c r="L1550" s="26"/>
      <c r="M1550" s="26"/>
    </row>
    <row r="1551" spans="1:15" x14ac:dyDescent="0.25">
      <c r="A1551" s="26"/>
      <c r="B1551" s="26"/>
      <c r="C1551" s="26"/>
      <c r="D1551" s="27"/>
      <c r="E1551" s="30" t="s">
        <v>916</v>
      </c>
      <c r="F1551" s="26">
        <v>4</v>
      </c>
      <c r="G1551" s="32">
        <v>1.2</v>
      </c>
      <c r="H1551" s="32"/>
      <c r="I1551" s="32">
        <v>1.1000000000000001</v>
      </c>
      <c r="J1551" s="33">
        <f>F1551*(G1551+ (G1551= 0))*(H1551+ (H1551= 0))*(I1551+ (I1551= 0))</f>
        <v>5.28</v>
      </c>
      <c r="K1551" s="26"/>
      <c r="L1551" s="26"/>
      <c r="M1551" s="26"/>
    </row>
    <row r="1552" spans="1:15" x14ac:dyDescent="0.25">
      <c r="A1552" s="26"/>
      <c r="B1552" s="26"/>
      <c r="C1552" s="26"/>
      <c r="D1552" s="27"/>
      <c r="E1552" s="30" t="s">
        <v>917</v>
      </c>
      <c r="F1552" s="26">
        <v>4</v>
      </c>
      <c r="G1552" s="32">
        <v>1</v>
      </c>
      <c r="H1552" s="32"/>
      <c r="I1552" s="32">
        <v>1.1000000000000001</v>
      </c>
      <c r="J1552" s="33">
        <f>F1552*(G1552+ (G1552= 0))*(H1552+ (H1552= 0))*(I1552+ (I1552= 0))</f>
        <v>4.4000000000000004</v>
      </c>
      <c r="K1552" s="26"/>
      <c r="L1552" s="26"/>
      <c r="M1552" s="26"/>
    </row>
    <row r="1553" spans="1:15" x14ac:dyDescent="0.25">
      <c r="A1553" s="26"/>
      <c r="B1553" s="26"/>
      <c r="C1553" s="26"/>
      <c r="D1553" s="27"/>
      <c r="E1553" s="30" t="s">
        <v>918</v>
      </c>
      <c r="F1553" s="26">
        <v>1</v>
      </c>
      <c r="G1553" s="32">
        <v>2.2999999999999998</v>
      </c>
      <c r="H1553" s="32"/>
      <c r="I1553" s="32">
        <v>1.1000000000000001</v>
      </c>
      <c r="J1553" s="33">
        <f>F1553*(G1553+ (G1553= 0))*(H1553+ (H1553= 0))*(I1553+ (I1553= 0))</f>
        <v>2.5299999999999998</v>
      </c>
      <c r="K1553" s="26"/>
      <c r="L1553" s="26"/>
      <c r="M1553" s="26"/>
    </row>
    <row r="1554" spans="1:15" x14ac:dyDescent="0.25">
      <c r="A1554" s="26"/>
      <c r="B1554" s="26"/>
      <c r="C1554" s="26"/>
      <c r="D1554" s="27"/>
      <c r="E1554" s="26"/>
      <c r="F1554" s="26"/>
      <c r="G1554" s="26"/>
      <c r="H1554" s="26"/>
      <c r="I1554" s="26"/>
      <c r="J1554" s="28" t="s">
        <v>919</v>
      </c>
      <c r="K1554" s="29">
        <f>SUM(J1550:J1553)</f>
        <v>24.21</v>
      </c>
      <c r="L1554" s="20"/>
      <c r="M1554" s="29">
        <f>ROUND(L1554*K1554,2)</f>
        <v>0</v>
      </c>
      <c r="N1554" s="58" t="str">
        <f t="shared" ref="N1554" si="186">IF(L1554&lt;=0,"INDICAR PRECIO","PRECIO INDICADO")</f>
        <v>INDICAR PRECIO</v>
      </c>
      <c r="O1554" s="58"/>
    </row>
    <row r="1555" spans="1:15" ht="3" customHeight="1" x14ac:dyDescent="0.25">
      <c r="A1555" s="50"/>
      <c r="B1555" s="50"/>
      <c r="C1555" s="50"/>
      <c r="D1555" s="51"/>
      <c r="E1555" s="50"/>
      <c r="F1555" s="50"/>
      <c r="G1555" s="50"/>
      <c r="H1555" s="50"/>
      <c r="I1555" s="50"/>
      <c r="J1555" s="50"/>
      <c r="K1555" s="50"/>
      <c r="L1555" s="50"/>
      <c r="M1555" s="50"/>
    </row>
    <row r="1556" spans="1:15" x14ac:dyDescent="0.25">
      <c r="A1556" s="28" t="s">
        <v>920</v>
      </c>
      <c r="B1556" s="30" t="s">
        <v>20</v>
      </c>
      <c r="C1556" s="30" t="s">
        <v>21</v>
      </c>
      <c r="D1556" s="31" t="s">
        <v>921</v>
      </c>
      <c r="E1556" s="26"/>
      <c r="F1556" s="26"/>
      <c r="G1556" s="26"/>
      <c r="H1556" s="26"/>
      <c r="I1556" s="26"/>
      <c r="J1556" s="26"/>
      <c r="K1556" s="33">
        <f>K1564</f>
        <v>39.58</v>
      </c>
      <c r="L1556" s="33">
        <f>L1564</f>
        <v>0</v>
      </c>
      <c r="M1556" s="33">
        <f>M1564</f>
        <v>0</v>
      </c>
    </row>
    <row r="1557" spans="1:15" ht="135" x14ac:dyDescent="0.25">
      <c r="A1557" s="26"/>
      <c r="B1557" s="26"/>
      <c r="C1557" s="26"/>
      <c r="D1557" s="27" t="s">
        <v>922</v>
      </c>
      <c r="E1557" s="26"/>
      <c r="F1557" s="26"/>
      <c r="G1557" s="26"/>
      <c r="H1557" s="26"/>
      <c r="I1557" s="26"/>
      <c r="J1557" s="26"/>
      <c r="K1557" s="26"/>
      <c r="L1557" s="26"/>
      <c r="M1557" s="26"/>
    </row>
    <row r="1558" spans="1:15" x14ac:dyDescent="0.25">
      <c r="A1558" s="26"/>
      <c r="B1558" s="26"/>
      <c r="C1558" s="26"/>
      <c r="D1558" s="27"/>
      <c r="E1558" s="30" t="s">
        <v>881</v>
      </c>
      <c r="F1558" s="26">
        <v>1</v>
      </c>
      <c r="G1558" s="32">
        <v>1.5</v>
      </c>
      <c r="H1558" s="32"/>
      <c r="I1558" s="32">
        <v>2.5</v>
      </c>
      <c r="J1558" s="33">
        <f t="shared" ref="J1558:J1563" si="187">F1558*(G1558+ (G1558= 0))*(H1558+ (H1558= 0))*(I1558+ (I1558= 0))</f>
        <v>3.75</v>
      </c>
      <c r="K1558" s="26"/>
      <c r="L1558" s="26"/>
      <c r="M1558" s="26"/>
    </row>
    <row r="1559" spans="1:15" x14ac:dyDescent="0.25">
      <c r="A1559" s="26"/>
      <c r="B1559" s="26"/>
      <c r="C1559" s="26"/>
      <c r="D1559" s="27"/>
      <c r="E1559" s="30" t="s">
        <v>882</v>
      </c>
      <c r="F1559" s="26">
        <v>1</v>
      </c>
      <c r="G1559" s="32">
        <v>4.12</v>
      </c>
      <c r="H1559" s="32"/>
      <c r="I1559" s="32">
        <v>2.5</v>
      </c>
      <c r="J1559" s="33">
        <f t="shared" si="187"/>
        <v>10.3</v>
      </c>
      <c r="K1559" s="26"/>
      <c r="L1559" s="26"/>
      <c r="M1559" s="26"/>
    </row>
    <row r="1560" spans="1:15" x14ac:dyDescent="0.25">
      <c r="A1560" s="26"/>
      <c r="B1560" s="26"/>
      <c r="C1560" s="26"/>
      <c r="D1560" s="27"/>
      <c r="E1560" s="30" t="s">
        <v>883</v>
      </c>
      <c r="F1560" s="26">
        <v>2</v>
      </c>
      <c r="G1560" s="32">
        <v>2.75</v>
      </c>
      <c r="H1560" s="32"/>
      <c r="I1560" s="32">
        <v>2.12</v>
      </c>
      <c r="J1560" s="33">
        <f t="shared" si="187"/>
        <v>11.66</v>
      </c>
      <c r="K1560" s="26"/>
      <c r="L1560" s="26"/>
      <c r="M1560" s="26"/>
    </row>
    <row r="1561" spans="1:15" x14ac:dyDescent="0.25">
      <c r="A1561" s="26"/>
      <c r="B1561" s="26"/>
      <c r="C1561" s="26"/>
      <c r="D1561" s="27"/>
      <c r="E1561" s="30" t="s">
        <v>884</v>
      </c>
      <c r="F1561" s="26">
        <v>1</v>
      </c>
      <c r="G1561" s="32">
        <v>1.5</v>
      </c>
      <c r="H1561" s="32"/>
      <c r="I1561" s="32">
        <v>2.12</v>
      </c>
      <c r="J1561" s="33">
        <f t="shared" si="187"/>
        <v>3.18</v>
      </c>
      <c r="K1561" s="26"/>
      <c r="L1561" s="26"/>
      <c r="M1561" s="26"/>
    </row>
    <row r="1562" spans="1:15" x14ac:dyDescent="0.25">
      <c r="A1562" s="26"/>
      <c r="B1562" s="26"/>
      <c r="C1562" s="26"/>
      <c r="D1562" s="27"/>
      <c r="E1562" s="30" t="s">
        <v>849</v>
      </c>
      <c r="F1562" s="26">
        <v>1</v>
      </c>
      <c r="G1562" s="32">
        <v>1.34</v>
      </c>
      <c r="H1562" s="32"/>
      <c r="I1562" s="32">
        <v>2.12</v>
      </c>
      <c r="J1562" s="33">
        <f t="shared" si="187"/>
        <v>2.84</v>
      </c>
      <c r="K1562" s="26"/>
      <c r="L1562" s="26"/>
      <c r="M1562" s="26"/>
    </row>
    <row r="1563" spans="1:15" x14ac:dyDescent="0.25">
      <c r="A1563" s="26"/>
      <c r="B1563" s="26"/>
      <c r="C1563" s="26"/>
      <c r="D1563" s="27"/>
      <c r="E1563" s="30" t="s">
        <v>885</v>
      </c>
      <c r="F1563" s="26">
        <v>2</v>
      </c>
      <c r="G1563" s="32">
        <v>1.57</v>
      </c>
      <c r="H1563" s="32"/>
      <c r="I1563" s="32">
        <v>2.5</v>
      </c>
      <c r="J1563" s="33">
        <f t="shared" si="187"/>
        <v>7.85</v>
      </c>
      <c r="K1563" s="26"/>
      <c r="L1563" s="26"/>
      <c r="M1563" s="26"/>
    </row>
    <row r="1564" spans="1:15" x14ac:dyDescent="0.25">
      <c r="A1564" s="26"/>
      <c r="B1564" s="26"/>
      <c r="C1564" s="26"/>
      <c r="D1564" s="27"/>
      <c r="E1564" s="26"/>
      <c r="F1564" s="26"/>
      <c r="G1564" s="26"/>
      <c r="H1564" s="26"/>
      <c r="I1564" s="26"/>
      <c r="J1564" s="28" t="s">
        <v>923</v>
      </c>
      <c r="K1564" s="29">
        <f>SUM(J1558:J1563)</f>
        <v>39.58</v>
      </c>
      <c r="L1564" s="20"/>
      <c r="M1564" s="29">
        <f>ROUND(L1564*K1564,2)</f>
        <v>0</v>
      </c>
      <c r="N1564" s="58" t="str">
        <f t="shared" ref="N1564" si="188">IF(L1564&lt;=0,"INDICAR PRECIO","PRECIO INDICADO")</f>
        <v>INDICAR PRECIO</v>
      </c>
      <c r="O1564" s="58"/>
    </row>
    <row r="1565" spans="1:15" ht="3" customHeight="1" x14ac:dyDescent="0.25">
      <c r="A1565" s="50"/>
      <c r="B1565" s="50"/>
      <c r="C1565" s="50"/>
      <c r="D1565" s="51"/>
      <c r="E1565" s="50"/>
      <c r="F1565" s="50"/>
      <c r="G1565" s="50"/>
      <c r="H1565" s="50"/>
      <c r="I1565" s="50"/>
      <c r="J1565" s="50"/>
      <c r="K1565" s="50"/>
      <c r="L1565" s="50"/>
      <c r="M1565" s="50"/>
    </row>
    <row r="1566" spans="1:15" x14ac:dyDescent="0.25">
      <c r="A1566" s="28" t="s">
        <v>924</v>
      </c>
      <c r="B1566" s="30" t="s">
        <v>20</v>
      </c>
      <c r="C1566" s="30" t="s">
        <v>21</v>
      </c>
      <c r="D1566" s="31" t="s">
        <v>925</v>
      </c>
      <c r="E1566" s="26"/>
      <c r="F1566" s="26"/>
      <c r="G1566" s="26"/>
      <c r="H1566" s="26"/>
      <c r="I1566" s="26"/>
      <c r="J1566" s="26"/>
      <c r="K1566" s="33">
        <f>K1569</f>
        <v>0.8</v>
      </c>
      <c r="L1566" s="33">
        <f>L1569</f>
        <v>0</v>
      </c>
      <c r="M1566" s="33">
        <f>M1569</f>
        <v>0</v>
      </c>
    </row>
    <row r="1567" spans="1:15" ht="56.25" x14ac:dyDescent="0.25">
      <c r="A1567" s="26"/>
      <c r="B1567" s="26"/>
      <c r="C1567" s="26"/>
      <c r="D1567" s="27" t="s">
        <v>926</v>
      </c>
      <c r="E1567" s="26"/>
      <c r="F1567" s="26"/>
      <c r="G1567" s="26"/>
      <c r="H1567" s="26"/>
      <c r="I1567" s="26"/>
      <c r="J1567" s="26"/>
      <c r="K1567" s="26"/>
      <c r="L1567" s="26"/>
      <c r="M1567" s="26"/>
    </row>
    <row r="1568" spans="1:15" x14ac:dyDescent="0.25">
      <c r="A1568" s="26"/>
      <c r="B1568" s="26"/>
      <c r="C1568" s="26"/>
      <c r="D1568" s="27"/>
      <c r="E1568" s="30" t="s">
        <v>886</v>
      </c>
      <c r="F1568" s="26">
        <v>1</v>
      </c>
      <c r="G1568" s="32">
        <v>1</v>
      </c>
      <c r="H1568" s="32">
        <v>0.8</v>
      </c>
      <c r="I1568" s="32"/>
      <c r="J1568" s="33">
        <f>F1568*(G1568+ (G1568= 0))*(H1568+ (H1568= 0))*(I1568+ (I1568= 0))</f>
        <v>0.8</v>
      </c>
      <c r="K1568" s="26"/>
      <c r="L1568" s="26"/>
      <c r="M1568" s="26"/>
    </row>
    <row r="1569" spans="1:15" x14ac:dyDescent="0.25">
      <c r="A1569" s="26"/>
      <c r="B1569" s="26"/>
      <c r="C1569" s="26"/>
      <c r="D1569" s="27"/>
      <c r="E1569" s="26"/>
      <c r="F1569" s="26"/>
      <c r="G1569" s="26"/>
      <c r="H1569" s="26"/>
      <c r="I1569" s="26"/>
      <c r="J1569" s="28" t="s">
        <v>927</v>
      </c>
      <c r="K1569" s="29">
        <f>SUM(J1568:J1568)</f>
        <v>0.8</v>
      </c>
      <c r="L1569" s="20"/>
      <c r="M1569" s="29">
        <f>ROUND(L1569*K1569,2)</f>
        <v>0</v>
      </c>
      <c r="N1569" s="58" t="str">
        <f t="shared" ref="N1569" si="189">IF(L1569&lt;=0,"INDICAR PRECIO","PRECIO INDICADO")</f>
        <v>INDICAR PRECIO</v>
      </c>
      <c r="O1569" s="58"/>
    </row>
    <row r="1570" spans="1:15" ht="3" customHeight="1" x14ac:dyDescent="0.25">
      <c r="A1570" s="50"/>
      <c r="B1570" s="50"/>
      <c r="C1570" s="50"/>
      <c r="D1570" s="51"/>
      <c r="E1570" s="50"/>
      <c r="F1570" s="50"/>
      <c r="G1570" s="50"/>
      <c r="H1570" s="50"/>
      <c r="I1570" s="50"/>
      <c r="J1570" s="50"/>
      <c r="K1570" s="50"/>
      <c r="L1570" s="50"/>
      <c r="M1570" s="50"/>
    </row>
    <row r="1571" spans="1:15" x14ac:dyDescent="0.25">
      <c r="A1571" s="28" t="s">
        <v>928</v>
      </c>
      <c r="B1571" s="30" t="s">
        <v>20</v>
      </c>
      <c r="C1571" s="30" t="s">
        <v>21</v>
      </c>
      <c r="D1571" s="31" t="s">
        <v>929</v>
      </c>
      <c r="E1571" s="26"/>
      <c r="F1571" s="26"/>
      <c r="G1571" s="26"/>
      <c r="H1571" s="26"/>
      <c r="I1571" s="26"/>
      <c r="J1571" s="26"/>
      <c r="K1571" s="33">
        <f>K1577</f>
        <v>50.96</v>
      </c>
      <c r="L1571" s="33">
        <f>L1577</f>
        <v>0</v>
      </c>
      <c r="M1571" s="33">
        <f>M1577</f>
        <v>0</v>
      </c>
    </row>
    <row r="1572" spans="1:15" ht="157.5" x14ac:dyDescent="0.25">
      <c r="A1572" s="26"/>
      <c r="B1572" s="26"/>
      <c r="C1572" s="26"/>
      <c r="D1572" s="27" t="s">
        <v>930</v>
      </c>
      <c r="E1572" s="26"/>
      <c r="F1572" s="26"/>
      <c r="G1572" s="26"/>
      <c r="H1572" s="26"/>
      <c r="I1572" s="26"/>
      <c r="J1572" s="26"/>
      <c r="K1572" s="26"/>
      <c r="L1572" s="26"/>
      <c r="M1572" s="26"/>
    </row>
    <row r="1573" spans="1:15" x14ac:dyDescent="0.25">
      <c r="A1573" s="26"/>
      <c r="B1573" s="26"/>
      <c r="C1573" s="26"/>
      <c r="D1573" s="27"/>
      <c r="E1573" s="30" t="s">
        <v>896</v>
      </c>
      <c r="F1573" s="26">
        <v>4</v>
      </c>
      <c r="G1573" s="32">
        <v>3.38</v>
      </c>
      <c r="H1573" s="32"/>
      <c r="I1573" s="32">
        <v>2</v>
      </c>
      <c r="J1573" s="33">
        <f>F1573*(G1573+ (G1573= 0))*(H1573+ (H1573= 0))*(I1573+ (I1573= 0))</f>
        <v>27.04</v>
      </c>
      <c r="K1573" s="26"/>
      <c r="L1573" s="26"/>
      <c r="M1573" s="26"/>
    </row>
    <row r="1574" spans="1:15" x14ac:dyDescent="0.25">
      <c r="A1574" s="26"/>
      <c r="B1574" s="26"/>
      <c r="C1574" s="26"/>
      <c r="D1574" s="27"/>
      <c r="E1574" s="30" t="s">
        <v>897</v>
      </c>
      <c r="F1574" s="26">
        <v>2</v>
      </c>
      <c r="G1574" s="32">
        <v>4.16</v>
      </c>
      <c r="H1574" s="32"/>
      <c r="I1574" s="32">
        <v>2</v>
      </c>
      <c r="J1574" s="33">
        <f>F1574*(G1574+ (G1574= 0))*(H1574+ (H1574= 0))*(I1574+ (I1574= 0))</f>
        <v>16.64</v>
      </c>
      <c r="K1574" s="26"/>
      <c r="L1574" s="26"/>
      <c r="M1574" s="26"/>
    </row>
    <row r="1575" spans="1:15" x14ac:dyDescent="0.25">
      <c r="A1575" s="26"/>
      <c r="B1575" s="26"/>
      <c r="C1575" s="26"/>
      <c r="D1575" s="27"/>
      <c r="E1575" s="30" t="s">
        <v>898</v>
      </c>
      <c r="F1575" s="26">
        <v>1</v>
      </c>
      <c r="G1575" s="32">
        <v>2.08</v>
      </c>
      <c r="H1575" s="32"/>
      <c r="I1575" s="32">
        <v>2</v>
      </c>
      <c r="J1575" s="33">
        <f>F1575*(G1575+ (G1575= 0))*(H1575+ (H1575= 0))*(I1575+ (I1575= 0))</f>
        <v>4.16</v>
      </c>
      <c r="K1575" s="26"/>
      <c r="L1575" s="26"/>
      <c r="M1575" s="26"/>
    </row>
    <row r="1576" spans="1:15" x14ac:dyDescent="0.25">
      <c r="A1576" s="26"/>
      <c r="B1576" s="26"/>
      <c r="C1576" s="26"/>
      <c r="D1576" s="27"/>
      <c r="E1576" s="30" t="s">
        <v>899</v>
      </c>
      <c r="F1576" s="26">
        <v>1</v>
      </c>
      <c r="G1576" s="32">
        <v>1.56</v>
      </c>
      <c r="H1576" s="32"/>
      <c r="I1576" s="32">
        <v>2</v>
      </c>
      <c r="J1576" s="33">
        <f>F1576*(G1576+ (G1576= 0))*(H1576+ (H1576= 0))*(I1576+ (I1576= 0))</f>
        <v>3.12</v>
      </c>
      <c r="K1576" s="26"/>
      <c r="L1576" s="26"/>
      <c r="M1576" s="26"/>
    </row>
    <row r="1577" spans="1:15" x14ac:dyDescent="0.25">
      <c r="A1577" s="26"/>
      <c r="B1577" s="26"/>
      <c r="C1577" s="26"/>
      <c r="D1577" s="27"/>
      <c r="E1577" s="26"/>
      <c r="F1577" s="26"/>
      <c r="G1577" s="26"/>
      <c r="H1577" s="26"/>
      <c r="I1577" s="26"/>
      <c r="J1577" s="28" t="s">
        <v>931</v>
      </c>
      <c r="K1577" s="29">
        <f>SUM(J1573:J1576)</f>
        <v>50.96</v>
      </c>
      <c r="L1577" s="20"/>
      <c r="M1577" s="29">
        <f>ROUND(L1577*K1577,2)</f>
        <v>0</v>
      </c>
      <c r="N1577" s="58" t="str">
        <f t="shared" ref="N1577" si="190">IF(L1577&lt;=0,"INDICAR PRECIO","PRECIO INDICADO")</f>
        <v>INDICAR PRECIO</v>
      </c>
      <c r="O1577" s="58"/>
    </row>
    <row r="1578" spans="1:15" ht="3" customHeight="1" x14ac:dyDescent="0.25">
      <c r="A1578" s="50"/>
      <c r="B1578" s="50"/>
      <c r="C1578" s="50"/>
      <c r="D1578" s="51"/>
      <c r="E1578" s="50"/>
      <c r="F1578" s="50"/>
      <c r="G1578" s="50"/>
      <c r="H1578" s="50"/>
      <c r="I1578" s="50"/>
      <c r="J1578" s="50"/>
      <c r="K1578" s="50"/>
      <c r="L1578" s="50"/>
      <c r="M1578" s="50"/>
    </row>
    <row r="1579" spans="1:15" x14ac:dyDescent="0.25">
      <c r="A1579" s="26"/>
      <c r="B1579" s="26"/>
      <c r="C1579" s="26"/>
      <c r="D1579" s="27"/>
      <c r="E1579" s="26"/>
      <c r="F1579" s="26"/>
      <c r="G1579" s="26"/>
      <c r="H1579" s="26"/>
      <c r="I1579" s="26"/>
      <c r="J1579" s="28" t="s">
        <v>932</v>
      </c>
      <c r="K1579" s="52">
        <v>1</v>
      </c>
      <c r="L1579" s="29">
        <f>M1546+M1554+M1564+M1569+M1577</f>
        <v>0</v>
      </c>
      <c r="M1579" s="29">
        <f>ROUND(L1579*K1579,2)</f>
        <v>0</v>
      </c>
    </row>
    <row r="1580" spans="1:15" ht="3" customHeight="1" x14ac:dyDescent="0.25">
      <c r="A1580" s="50"/>
      <c r="B1580" s="50"/>
      <c r="C1580" s="50"/>
      <c r="D1580" s="51"/>
      <c r="E1580" s="50"/>
      <c r="F1580" s="50"/>
      <c r="G1580" s="50"/>
      <c r="H1580" s="50"/>
      <c r="I1580" s="50"/>
      <c r="J1580" s="50"/>
      <c r="K1580" s="50"/>
      <c r="L1580" s="50"/>
      <c r="M1580" s="50"/>
    </row>
    <row r="1581" spans="1:15" x14ac:dyDescent="0.25">
      <c r="A1581" s="43" t="s">
        <v>933</v>
      </c>
      <c r="B1581" s="43" t="s">
        <v>14</v>
      </c>
      <c r="C1581" s="43" t="s">
        <v>15</v>
      </c>
      <c r="D1581" s="44" t="s">
        <v>934</v>
      </c>
      <c r="E1581" s="45"/>
      <c r="F1581" s="45"/>
      <c r="G1581" s="45"/>
      <c r="H1581" s="45"/>
      <c r="I1581" s="45"/>
      <c r="J1581" s="45"/>
      <c r="K1581" s="46">
        <f>K1710</f>
        <v>1</v>
      </c>
      <c r="L1581" s="29">
        <f>L1710</f>
        <v>0</v>
      </c>
      <c r="M1581" s="29">
        <f>M1710</f>
        <v>0</v>
      </c>
    </row>
    <row r="1582" spans="1:15" x14ac:dyDescent="0.25">
      <c r="A1582" s="26"/>
      <c r="B1582" s="26"/>
      <c r="C1582" s="26"/>
      <c r="D1582" s="27"/>
      <c r="E1582" s="26"/>
      <c r="F1582" s="26"/>
      <c r="G1582" s="26"/>
      <c r="H1582" s="26"/>
      <c r="I1582" s="26"/>
      <c r="J1582" s="26"/>
      <c r="K1582" s="26"/>
      <c r="L1582" s="26"/>
      <c r="M1582" s="26"/>
    </row>
    <row r="1583" spans="1:15" x14ac:dyDescent="0.25">
      <c r="A1583" s="47" t="s">
        <v>935</v>
      </c>
      <c r="B1583" s="47" t="s">
        <v>14</v>
      </c>
      <c r="C1583" s="47" t="s">
        <v>15</v>
      </c>
      <c r="D1583" s="48" t="s">
        <v>936</v>
      </c>
      <c r="E1583" s="49"/>
      <c r="F1583" s="49"/>
      <c r="G1583" s="49"/>
      <c r="H1583" s="49"/>
      <c r="I1583" s="49"/>
      <c r="J1583" s="49"/>
      <c r="K1583" s="29">
        <f>K1659</f>
        <v>1</v>
      </c>
      <c r="L1583" s="29">
        <f>L1659</f>
        <v>0</v>
      </c>
      <c r="M1583" s="29">
        <f>M1659</f>
        <v>0</v>
      </c>
    </row>
    <row r="1584" spans="1:15" x14ac:dyDescent="0.25">
      <c r="A1584" s="26"/>
      <c r="B1584" s="26"/>
      <c r="C1584" s="26"/>
      <c r="D1584" s="27"/>
      <c r="E1584" s="26"/>
      <c r="F1584" s="26"/>
      <c r="G1584" s="26"/>
      <c r="H1584" s="26"/>
      <c r="I1584" s="26"/>
      <c r="J1584" s="26"/>
      <c r="K1584" s="26"/>
      <c r="L1584" s="26"/>
      <c r="M1584" s="26"/>
    </row>
    <row r="1585" spans="1:15" x14ac:dyDescent="0.25">
      <c r="A1585" s="28" t="s">
        <v>937</v>
      </c>
      <c r="B1585" s="30" t="s">
        <v>20</v>
      </c>
      <c r="C1585" s="30" t="s">
        <v>402</v>
      </c>
      <c r="D1585" s="31" t="s">
        <v>938</v>
      </c>
      <c r="E1585" s="26"/>
      <c r="F1585" s="26"/>
      <c r="G1585" s="26"/>
      <c r="H1585" s="26"/>
      <c r="I1585" s="26"/>
      <c r="J1585" s="26"/>
      <c r="K1585" s="33">
        <f>K1588</f>
        <v>2</v>
      </c>
      <c r="L1585" s="33">
        <f>L1588</f>
        <v>0</v>
      </c>
      <c r="M1585" s="33">
        <f>M1588</f>
        <v>0</v>
      </c>
    </row>
    <row r="1586" spans="1:15" ht="78.75" x14ac:dyDescent="0.25">
      <c r="A1586" s="26"/>
      <c r="B1586" s="26"/>
      <c r="C1586" s="26"/>
      <c r="D1586" s="27" t="s">
        <v>939</v>
      </c>
      <c r="E1586" s="26"/>
      <c r="F1586" s="26"/>
      <c r="G1586" s="26"/>
      <c r="H1586" s="26"/>
      <c r="I1586" s="26"/>
      <c r="J1586" s="26"/>
      <c r="K1586" s="26"/>
      <c r="L1586" s="26"/>
      <c r="M1586" s="26"/>
    </row>
    <row r="1587" spans="1:15" x14ac:dyDescent="0.25">
      <c r="A1587" s="26"/>
      <c r="B1587" s="26"/>
      <c r="C1587" s="26"/>
      <c r="D1587" s="27"/>
      <c r="E1587" s="30" t="s">
        <v>15</v>
      </c>
      <c r="F1587" s="26">
        <v>2</v>
      </c>
      <c r="G1587" s="32"/>
      <c r="H1587" s="32"/>
      <c r="I1587" s="32"/>
      <c r="J1587" s="33">
        <f>F1587*(G1587+ (G1587= 0))*(H1587+ (H1587= 0))*(I1587+ (I1587= 0))</f>
        <v>2</v>
      </c>
      <c r="K1587" s="26"/>
      <c r="L1587" s="26"/>
      <c r="M1587" s="26"/>
    </row>
    <row r="1588" spans="1:15" x14ac:dyDescent="0.25">
      <c r="A1588" s="26"/>
      <c r="B1588" s="26"/>
      <c r="C1588" s="26"/>
      <c r="D1588" s="27"/>
      <c r="E1588" s="26"/>
      <c r="F1588" s="26"/>
      <c r="G1588" s="26"/>
      <c r="H1588" s="26"/>
      <c r="I1588" s="26"/>
      <c r="J1588" s="28" t="s">
        <v>940</v>
      </c>
      <c r="K1588" s="29">
        <f>SUM(J1587:J1587)</f>
        <v>2</v>
      </c>
      <c r="L1588" s="20"/>
      <c r="M1588" s="29">
        <f>ROUND(L1588*K1588,2)</f>
        <v>0</v>
      </c>
      <c r="N1588" s="58" t="str">
        <f t="shared" ref="N1588" si="191">IF(L1588&lt;=0,"INDICAR PRECIO","PRECIO INDICADO")</f>
        <v>INDICAR PRECIO</v>
      </c>
      <c r="O1588" s="58"/>
    </row>
    <row r="1589" spans="1:15" ht="3" customHeight="1" x14ac:dyDescent="0.25">
      <c r="A1589" s="50"/>
      <c r="B1589" s="50"/>
      <c r="C1589" s="50"/>
      <c r="D1589" s="51"/>
      <c r="E1589" s="50"/>
      <c r="F1589" s="50"/>
      <c r="G1589" s="50"/>
      <c r="H1589" s="50"/>
      <c r="I1589" s="50"/>
      <c r="J1589" s="50"/>
      <c r="K1589" s="50"/>
      <c r="L1589" s="50"/>
      <c r="M1589" s="50"/>
    </row>
    <row r="1590" spans="1:15" x14ac:dyDescent="0.25">
      <c r="A1590" s="28" t="s">
        <v>941</v>
      </c>
      <c r="B1590" s="30" t="s">
        <v>20</v>
      </c>
      <c r="C1590" s="30" t="s">
        <v>402</v>
      </c>
      <c r="D1590" s="31" t="s">
        <v>942</v>
      </c>
      <c r="E1590" s="26"/>
      <c r="F1590" s="26"/>
      <c r="G1590" s="26"/>
      <c r="H1590" s="26"/>
      <c r="I1590" s="26"/>
      <c r="J1590" s="26"/>
      <c r="K1590" s="33">
        <f>K1593</f>
        <v>4</v>
      </c>
      <c r="L1590" s="33">
        <f>L1593</f>
        <v>0</v>
      </c>
      <c r="M1590" s="33">
        <f>M1593</f>
        <v>0</v>
      </c>
    </row>
    <row r="1591" spans="1:15" ht="56.25" x14ac:dyDescent="0.25">
      <c r="A1591" s="26"/>
      <c r="B1591" s="26"/>
      <c r="C1591" s="26"/>
      <c r="D1591" s="27" t="s">
        <v>943</v>
      </c>
      <c r="E1591" s="26"/>
      <c r="F1591" s="26"/>
      <c r="G1591" s="26"/>
      <c r="H1591" s="26"/>
      <c r="I1591" s="26"/>
      <c r="J1591" s="26"/>
      <c r="K1591" s="26"/>
      <c r="L1591" s="26"/>
      <c r="M1591" s="26"/>
    </row>
    <row r="1592" spans="1:15" x14ac:dyDescent="0.25">
      <c r="A1592" s="26"/>
      <c r="B1592" s="26"/>
      <c r="C1592" s="26"/>
      <c r="D1592" s="27"/>
      <c r="E1592" s="30" t="s">
        <v>15</v>
      </c>
      <c r="F1592" s="26">
        <v>4</v>
      </c>
      <c r="G1592" s="32"/>
      <c r="H1592" s="32"/>
      <c r="I1592" s="32"/>
      <c r="J1592" s="33">
        <f>F1592*(G1592+ (G1592= 0))*(H1592+ (H1592= 0))*(I1592+ (I1592= 0))</f>
        <v>4</v>
      </c>
      <c r="K1592" s="26"/>
      <c r="L1592" s="26"/>
      <c r="M1592" s="26"/>
    </row>
    <row r="1593" spans="1:15" x14ac:dyDescent="0.25">
      <c r="A1593" s="26"/>
      <c r="B1593" s="26"/>
      <c r="C1593" s="26"/>
      <c r="D1593" s="27"/>
      <c r="E1593" s="26"/>
      <c r="F1593" s="26"/>
      <c r="G1593" s="26"/>
      <c r="H1593" s="26"/>
      <c r="I1593" s="26"/>
      <c r="J1593" s="28" t="s">
        <v>944</v>
      </c>
      <c r="K1593" s="29">
        <f>SUM(J1592:J1592)</f>
        <v>4</v>
      </c>
      <c r="L1593" s="20"/>
      <c r="M1593" s="29">
        <f>ROUND(L1593*K1593,2)</f>
        <v>0</v>
      </c>
      <c r="N1593" s="58" t="str">
        <f t="shared" ref="N1593" si="192">IF(L1593&lt;=0,"INDICAR PRECIO","PRECIO INDICADO")</f>
        <v>INDICAR PRECIO</v>
      </c>
      <c r="O1593" s="58"/>
    </row>
    <row r="1594" spans="1:15" ht="3" customHeight="1" x14ac:dyDescent="0.25">
      <c r="A1594" s="50"/>
      <c r="B1594" s="50"/>
      <c r="C1594" s="50"/>
      <c r="D1594" s="51"/>
      <c r="E1594" s="50"/>
      <c r="F1594" s="50"/>
      <c r="G1594" s="50"/>
      <c r="H1594" s="50"/>
      <c r="I1594" s="50"/>
      <c r="J1594" s="50"/>
      <c r="K1594" s="50"/>
      <c r="L1594" s="50"/>
      <c r="M1594" s="50"/>
    </row>
    <row r="1595" spans="1:15" x14ac:dyDescent="0.25">
      <c r="A1595" s="28" t="s">
        <v>945</v>
      </c>
      <c r="B1595" s="30" t="s">
        <v>20</v>
      </c>
      <c r="C1595" s="30" t="s">
        <v>89</v>
      </c>
      <c r="D1595" s="31" t="s">
        <v>946</v>
      </c>
      <c r="E1595" s="26"/>
      <c r="F1595" s="26"/>
      <c r="G1595" s="26"/>
      <c r="H1595" s="26"/>
      <c r="I1595" s="26"/>
      <c r="J1595" s="26"/>
      <c r="K1595" s="33">
        <f>K1598</f>
        <v>2</v>
      </c>
      <c r="L1595" s="33">
        <f>L1598</f>
        <v>0</v>
      </c>
      <c r="M1595" s="33">
        <f>M1598</f>
        <v>0</v>
      </c>
    </row>
    <row r="1596" spans="1:15" ht="78.75" x14ac:dyDescent="0.25">
      <c r="A1596" s="26"/>
      <c r="B1596" s="26"/>
      <c r="C1596" s="26"/>
      <c r="D1596" s="27" t="s">
        <v>947</v>
      </c>
      <c r="E1596" s="26"/>
      <c r="F1596" s="26"/>
      <c r="G1596" s="26"/>
      <c r="H1596" s="26"/>
      <c r="I1596" s="26"/>
      <c r="J1596" s="26"/>
      <c r="K1596" s="26"/>
      <c r="L1596" s="26"/>
      <c r="M1596" s="26"/>
    </row>
    <row r="1597" spans="1:15" x14ac:dyDescent="0.25">
      <c r="A1597" s="26"/>
      <c r="B1597" s="26"/>
      <c r="C1597" s="26"/>
      <c r="D1597" s="27"/>
      <c r="E1597" s="30" t="s">
        <v>15</v>
      </c>
      <c r="F1597" s="26">
        <v>2</v>
      </c>
      <c r="G1597" s="32"/>
      <c r="H1597" s="32"/>
      <c r="I1597" s="32"/>
      <c r="J1597" s="33">
        <f>F1597*(G1597+ (G1597= 0))*(H1597+ (H1597= 0))*(I1597+ (I1597= 0))</f>
        <v>2</v>
      </c>
      <c r="K1597" s="26"/>
      <c r="L1597" s="26"/>
      <c r="M1597" s="26"/>
    </row>
    <row r="1598" spans="1:15" x14ac:dyDescent="0.25">
      <c r="A1598" s="26"/>
      <c r="B1598" s="26"/>
      <c r="C1598" s="26"/>
      <c r="D1598" s="27"/>
      <c r="E1598" s="26"/>
      <c r="F1598" s="26"/>
      <c r="G1598" s="26"/>
      <c r="H1598" s="26"/>
      <c r="I1598" s="26"/>
      <c r="J1598" s="28" t="s">
        <v>948</v>
      </c>
      <c r="K1598" s="29">
        <f>SUM(J1597:J1597)</f>
        <v>2</v>
      </c>
      <c r="L1598" s="20"/>
      <c r="M1598" s="29">
        <f>ROUND(L1598*K1598,2)</f>
        <v>0</v>
      </c>
      <c r="N1598" s="58" t="str">
        <f t="shared" ref="N1598" si="193">IF(L1598&lt;=0,"INDICAR PRECIO","PRECIO INDICADO")</f>
        <v>INDICAR PRECIO</v>
      </c>
      <c r="O1598" s="58"/>
    </row>
    <row r="1599" spans="1:15" ht="3" customHeight="1" x14ac:dyDescent="0.25">
      <c r="A1599" s="50"/>
      <c r="B1599" s="50"/>
      <c r="C1599" s="50"/>
      <c r="D1599" s="51"/>
      <c r="E1599" s="50"/>
      <c r="F1599" s="50"/>
      <c r="G1599" s="50"/>
      <c r="H1599" s="50"/>
      <c r="I1599" s="50"/>
      <c r="J1599" s="50"/>
      <c r="K1599" s="50"/>
      <c r="L1599" s="50"/>
      <c r="M1599" s="50"/>
    </row>
    <row r="1600" spans="1:15" x14ac:dyDescent="0.25">
      <c r="A1600" s="28" t="s">
        <v>949</v>
      </c>
      <c r="B1600" s="30" t="s">
        <v>20</v>
      </c>
      <c r="C1600" s="30" t="s">
        <v>402</v>
      </c>
      <c r="D1600" s="31" t="s">
        <v>950</v>
      </c>
      <c r="E1600" s="26"/>
      <c r="F1600" s="26"/>
      <c r="G1600" s="26"/>
      <c r="H1600" s="26"/>
      <c r="I1600" s="26"/>
      <c r="J1600" s="26"/>
      <c r="K1600" s="33">
        <f>K1603</f>
        <v>2</v>
      </c>
      <c r="L1600" s="33">
        <f>L1603</f>
        <v>0</v>
      </c>
      <c r="M1600" s="33">
        <f>M1603</f>
        <v>0</v>
      </c>
    </row>
    <row r="1601" spans="1:15" ht="258.75" x14ac:dyDescent="0.25">
      <c r="A1601" s="26"/>
      <c r="B1601" s="26"/>
      <c r="C1601" s="26"/>
      <c r="D1601" s="27" t="s">
        <v>951</v>
      </c>
      <c r="E1601" s="26"/>
      <c r="F1601" s="26"/>
      <c r="G1601" s="26"/>
      <c r="H1601" s="26"/>
      <c r="I1601" s="26"/>
      <c r="J1601" s="26"/>
      <c r="K1601" s="26"/>
      <c r="L1601" s="26"/>
      <c r="M1601" s="26"/>
    </row>
    <row r="1602" spans="1:15" x14ac:dyDescent="0.25">
      <c r="A1602" s="26"/>
      <c r="B1602" s="26"/>
      <c r="C1602" s="26"/>
      <c r="D1602" s="27"/>
      <c r="E1602" s="30" t="s">
        <v>952</v>
      </c>
      <c r="F1602" s="26">
        <v>2</v>
      </c>
      <c r="G1602" s="32"/>
      <c r="H1602" s="32"/>
      <c r="I1602" s="32"/>
      <c r="J1602" s="33">
        <f>F1602*(G1602+ (G1602= 0))*(H1602+ (H1602= 0))*(I1602+ (I1602= 0))</f>
        <v>2</v>
      </c>
      <c r="K1602" s="26"/>
      <c r="L1602" s="26"/>
      <c r="M1602" s="26"/>
    </row>
    <row r="1603" spans="1:15" x14ac:dyDescent="0.25">
      <c r="A1603" s="26"/>
      <c r="B1603" s="26"/>
      <c r="C1603" s="26"/>
      <c r="D1603" s="27"/>
      <c r="E1603" s="26"/>
      <c r="F1603" s="26"/>
      <c r="G1603" s="26"/>
      <c r="H1603" s="26"/>
      <c r="I1603" s="26"/>
      <c r="J1603" s="28" t="s">
        <v>953</v>
      </c>
      <c r="K1603" s="29">
        <f>SUM(J1602:J1602)</f>
        <v>2</v>
      </c>
      <c r="L1603" s="20"/>
      <c r="M1603" s="29">
        <f>ROUND(L1603*K1603,2)</f>
        <v>0</v>
      </c>
      <c r="N1603" s="58" t="str">
        <f t="shared" ref="N1603" si="194">IF(L1603&lt;=0,"INDICAR PRECIO","PRECIO INDICADO")</f>
        <v>INDICAR PRECIO</v>
      </c>
      <c r="O1603" s="58"/>
    </row>
    <row r="1604" spans="1:15" ht="3" customHeight="1" x14ac:dyDescent="0.25">
      <c r="A1604" s="50"/>
      <c r="B1604" s="50"/>
      <c r="C1604" s="50"/>
      <c r="D1604" s="51"/>
      <c r="E1604" s="50"/>
      <c r="F1604" s="50"/>
      <c r="G1604" s="50"/>
      <c r="H1604" s="50"/>
      <c r="I1604" s="50"/>
      <c r="J1604" s="50"/>
      <c r="K1604" s="50"/>
      <c r="L1604" s="50"/>
      <c r="M1604" s="50"/>
    </row>
    <row r="1605" spans="1:15" x14ac:dyDescent="0.25">
      <c r="A1605" s="28" t="s">
        <v>954</v>
      </c>
      <c r="B1605" s="30" t="s">
        <v>20</v>
      </c>
      <c r="C1605" s="30" t="s">
        <v>402</v>
      </c>
      <c r="D1605" s="31" t="s">
        <v>955</v>
      </c>
      <c r="E1605" s="26"/>
      <c r="F1605" s="26"/>
      <c r="G1605" s="26"/>
      <c r="H1605" s="26"/>
      <c r="I1605" s="26"/>
      <c r="J1605" s="26"/>
      <c r="K1605" s="33">
        <f>K1608</f>
        <v>1</v>
      </c>
      <c r="L1605" s="33">
        <f>L1608</f>
        <v>0</v>
      </c>
      <c r="M1605" s="33">
        <f>M1608</f>
        <v>0</v>
      </c>
    </row>
    <row r="1606" spans="1:15" ht="56.25" x14ac:dyDescent="0.25">
      <c r="A1606" s="26"/>
      <c r="B1606" s="26"/>
      <c r="C1606" s="26"/>
      <c r="D1606" s="27" t="s">
        <v>956</v>
      </c>
      <c r="E1606" s="26"/>
      <c r="F1606" s="26"/>
      <c r="G1606" s="26"/>
      <c r="H1606" s="26"/>
      <c r="I1606" s="26"/>
      <c r="J1606" s="26"/>
      <c r="K1606" s="26"/>
      <c r="L1606" s="26"/>
      <c r="M1606" s="26"/>
    </row>
    <row r="1607" spans="1:15" x14ac:dyDescent="0.25">
      <c r="A1607" s="26"/>
      <c r="B1607" s="26"/>
      <c r="C1607" s="26"/>
      <c r="D1607" s="27"/>
      <c r="E1607" s="30" t="s">
        <v>15</v>
      </c>
      <c r="F1607" s="26">
        <v>1</v>
      </c>
      <c r="G1607" s="32"/>
      <c r="H1607" s="32"/>
      <c r="I1607" s="32"/>
      <c r="J1607" s="33">
        <f>F1607*(G1607+ (G1607= 0))*(H1607+ (H1607= 0))*(I1607+ (I1607= 0))</f>
        <v>1</v>
      </c>
      <c r="K1607" s="26"/>
      <c r="L1607" s="26"/>
      <c r="M1607" s="26"/>
    </row>
    <row r="1608" spans="1:15" x14ac:dyDescent="0.25">
      <c r="A1608" s="26"/>
      <c r="B1608" s="26"/>
      <c r="C1608" s="26"/>
      <c r="D1608" s="27"/>
      <c r="E1608" s="26"/>
      <c r="F1608" s="26"/>
      <c r="G1608" s="26"/>
      <c r="H1608" s="26"/>
      <c r="I1608" s="26"/>
      <c r="J1608" s="28" t="s">
        <v>957</v>
      </c>
      <c r="K1608" s="29">
        <f>SUM(J1607:J1607)</f>
        <v>1</v>
      </c>
      <c r="L1608" s="20"/>
      <c r="M1608" s="29">
        <f>ROUND(L1608*K1608,2)</f>
        <v>0</v>
      </c>
      <c r="N1608" s="58" t="str">
        <f t="shared" ref="N1608" si="195">IF(L1608&lt;=0,"INDICAR PRECIO","PRECIO INDICADO")</f>
        <v>INDICAR PRECIO</v>
      </c>
      <c r="O1608" s="58"/>
    </row>
    <row r="1609" spans="1:15" ht="3" customHeight="1" x14ac:dyDescent="0.25">
      <c r="A1609" s="50"/>
      <c r="B1609" s="50"/>
      <c r="C1609" s="50"/>
      <c r="D1609" s="51"/>
      <c r="E1609" s="50"/>
      <c r="F1609" s="50"/>
      <c r="G1609" s="50"/>
      <c r="H1609" s="50"/>
      <c r="I1609" s="50"/>
      <c r="J1609" s="50"/>
      <c r="K1609" s="50"/>
      <c r="L1609" s="50"/>
      <c r="M1609" s="50"/>
    </row>
    <row r="1610" spans="1:15" x14ac:dyDescent="0.25">
      <c r="A1610" s="28" t="s">
        <v>958</v>
      </c>
      <c r="B1610" s="30" t="s">
        <v>20</v>
      </c>
      <c r="C1610" s="30" t="s">
        <v>402</v>
      </c>
      <c r="D1610" s="31" t="s">
        <v>959</v>
      </c>
      <c r="E1610" s="26"/>
      <c r="F1610" s="26"/>
      <c r="G1610" s="26"/>
      <c r="H1610" s="26"/>
      <c r="I1610" s="26"/>
      <c r="J1610" s="26"/>
      <c r="K1610" s="33">
        <f>K1613</f>
        <v>3</v>
      </c>
      <c r="L1610" s="33">
        <f>L1613</f>
        <v>0</v>
      </c>
      <c r="M1610" s="33">
        <f>M1613</f>
        <v>0</v>
      </c>
    </row>
    <row r="1611" spans="1:15" ht="67.5" x14ac:dyDescent="0.25">
      <c r="A1611" s="26"/>
      <c r="B1611" s="26"/>
      <c r="C1611" s="26"/>
      <c r="D1611" s="27" t="s">
        <v>960</v>
      </c>
      <c r="E1611" s="26"/>
      <c r="F1611" s="26"/>
      <c r="G1611" s="26"/>
      <c r="H1611" s="26"/>
      <c r="I1611" s="26"/>
      <c r="J1611" s="26"/>
      <c r="K1611" s="26"/>
      <c r="L1611" s="26"/>
      <c r="M1611" s="26"/>
    </row>
    <row r="1612" spans="1:15" x14ac:dyDescent="0.25">
      <c r="A1612" s="26"/>
      <c r="B1612" s="26"/>
      <c r="C1612" s="26"/>
      <c r="D1612" s="27"/>
      <c r="E1612" s="30" t="s">
        <v>961</v>
      </c>
      <c r="F1612" s="26">
        <v>3</v>
      </c>
      <c r="G1612" s="32"/>
      <c r="H1612" s="32"/>
      <c r="I1612" s="32"/>
      <c r="J1612" s="33">
        <f>F1612*(G1612+ (G1612= 0))*(H1612+ (H1612= 0))*(I1612+ (I1612= 0))</f>
        <v>3</v>
      </c>
      <c r="K1612" s="26"/>
      <c r="L1612" s="26"/>
      <c r="M1612" s="26"/>
    </row>
    <row r="1613" spans="1:15" x14ac:dyDescent="0.25">
      <c r="A1613" s="26"/>
      <c r="B1613" s="26"/>
      <c r="C1613" s="26"/>
      <c r="D1613" s="27"/>
      <c r="E1613" s="26"/>
      <c r="F1613" s="26"/>
      <c r="G1613" s="26"/>
      <c r="H1613" s="26"/>
      <c r="I1613" s="26"/>
      <c r="J1613" s="28" t="s">
        <v>962</v>
      </c>
      <c r="K1613" s="29">
        <f>SUM(J1612:J1612)</f>
        <v>3</v>
      </c>
      <c r="L1613" s="20"/>
      <c r="M1613" s="29">
        <f>ROUND(L1613*K1613,2)</f>
        <v>0</v>
      </c>
      <c r="N1613" s="58" t="str">
        <f t="shared" ref="N1613" si="196">IF(L1613&lt;=0,"INDICAR PRECIO","PRECIO INDICADO")</f>
        <v>INDICAR PRECIO</v>
      </c>
      <c r="O1613" s="58"/>
    </row>
    <row r="1614" spans="1:15" ht="3" customHeight="1" x14ac:dyDescent="0.25">
      <c r="A1614" s="50"/>
      <c r="B1614" s="50"/>
      <c r="C1614" s="50"/>
      <c r="D1614" s="51"/>
      <c r="E1614" s="50"/>
      <c r="F1614" s="50"/>
      <c r="G1614" s="50"/>
      <c r="H1614" s="50"/>
      <c r="I1614" s="50"/>
      <c r="J1614" s="50"/>
      <c r="K1614" s="50"/>
      <c r="L1614" s="50"/>
      <c r="M1614" s="50"/>
    </row>
    <row r="1615" spans="1:15" x14ac:dyDescent="0.25">
      <c r="A1615" s="28" t="s">
        <v>963</v>
      </c>
      <c r="B1615" s="30" t="s">
        <v>20</v>
      </c>
      <c r="C1615" s="30" t="s">
        <v>402</v>
      </c>
      <c r="D1615" s="31" t="s">
        <v>964</v>
      </c>
      <c r="E1615" s="26"/>
      <c r="F1615" s="26"/>
      <c r="G1615" s="26"/>
      <c r="H1615" s="26"/>
      <c r="I1615" s="26"/>
      <c r="J1615" s="26"/>
      <c r="K1615" s="33">
        <f>K1621</f>
        <v>8</v>
      </c>
      <c r="L1615" s="33">
        <f>L1621</f>
        <v>0</v>
      </c>
      <c r="M1615" s="33">
        <f>M1621</f>
        <v>0</v>
      </c>
    </row>
    <row r="1616" spans="1:15" ht="90" x14ac:dyDescent="0.25">
      <c r="A1616" s="26"/>
      <c r="B1616" s="26"/>
      <c r="C1616" s="26"/>
      <c r="D1616" s="27" t="s">
        <v>965</v>
      </c>
      <c r="E1616" s="26"/>
      <c r="F1616" s="26"/>
      <c r="G1616" s="26"/>
      <c r="H1616" s="26"/>
      <c r="I1616" s="26"/>
      <c r="J1616" s="26"/>
      <c r="K1616" s="26"/>
      <c r="L1616" s="26"/>
      <c r="M1616" s="26"/>
    </row>
    <row r="1617" spans="1:15" x14ac:dyDescent="0.25">
      <c r="A1617" s="26"/>
      <c r="B1617" s="26"/>
      <c r="C1617" s="26"/>
      <c r="D1617" s="27"/>
      <c r="E1617" s="30" t="s">
        <v>966</v>
      </c>
      <c r="F1617" s="26">
        <v>1</v>
      </c>
      <c r="G1617" s="32"/>
      <c r="H1617" s="32"/>
      <c r="I1617" s="32"/>
      <c r="J1617" s="33">
        <f>F1617*(G1617+ (G1617= 0))*(H1617+ (H1617= 0))*(I1617+ (I1617= 0))</f>
        <v>1</v>
      </c>
      <c r="K1617" s="26"/>
      <c r="L1617" s="26"/>
      <c r="M1617" s="26"/>
    </row>
    <row r="1618" spans="1:15" x14ac:dyDescent="0.25">
      <c r="A1618" s="26"/>
      <c r="B1618" s="26"/>
      <c r="C1618" s="26"/>
      <c r="D1618" s="27"/>
      <c r="E1618" s="30" t="s">
        <v>967</v>
      </c>
      <c r="F1618" s="26">
        <v>1</v>
      </c>
      <c r="G1618" s="32"/>
      <c r="H1618" s="32"/>
      <c r="I1618" s="32"/>
      <c r="J1618" s="33">
        <f>F1618*(G1618+ (G1618= 0))*(H1618+ (H1618= 0))*(I1618+ (I1618= 0))</f>
        <v>1</v>
      </c>
      <c r="K1618" s="26"/>
      <c r="L1618" s="26"/>
      <c r="M1618" s="26"/>
    </row>
    <row r="1619" spans="1:15" x14ac:dyDescent="0.25">
      <c r="A1619" s="26"/>
      <c r="B1619" s="26"/>
      <c r="C1619" s="26"/>
      <c r="D1619" s="27"/>
      <c r="E1619" s="30" t="s">
        <v>321</v>
      </c>
      <c r="F1619" s="26">
        <v>4</v>
      </c>
      <c r="G1619" s="32"/>
      <c r="H1619" s="32"/>
      <c r="I1619" s="32"/>
      <c r="J1619" s="33">
        <f>F1619*(G1619+ (G1619= 0))*(H1619+ (H1619= 0))*(I1619+ (I1619= 0))</f>
        <v>4</v>
      </c>
      <c r="K1619" s="26"/>
      <c r="L1619" s="26"/>
      <c r="M1619" s="26"/>
    </row>
    <row r="1620" spans="1:15" x14ac:dyDescent="0.25">
      <c r="A1620" s="26"/>
      <c r="B1620" s="26"/>
      <c r="C1620" s="26"/>
      <c r="D1620" s="27"/>
      <c r="E1620" s="30" t="s">
        <v>968</v>
      </c>
      <c r="F1620" s="26">
        <v>2</v>
      </c>
      <c r="G1620" s="32"/>
      <c r="H1620" s="32"/>
      <c r="I1620" s="32"/>
      <c r="J1620" s="33">
        <f>F1620*(G1620+ (G1620= 0))*(H1620+ (H1620= 0))*(I1620+ (I1620= 0))</f>
        <v>2</v>
      </c>
      <c r="K1620" s="26"/>
      <c r="L1620" s="26"/>
      <c r="M1620" s="26"/>
    </row>
    <row r="1621" spans="1:15" x14ac:dyDescent="0.25">
      <c r="A1621" s="26"/>
      <c r="B1621" s="26"/>
      <c r="C1621" s="26"/>
      <c r="D1621" s="27"/>
      <c r="E1621" s="26"/>
      <c r="F1621" s="26"/>
      <c r="G1621" s="26"/>
      <c r="H1621" s="26"/>
      <c r="I1621" s="26"/>
      <c r="J1621" s="28" t="s">
        <v>969</v>
      </c>
      <c r="K1621" s="29">
        <f>SUM(J1617:J1620)</f>
        <v>8</v>
      </c>
      <c r="L1621" s="20"/>
      <c r="M1621" s="29">
        <f>ROUND(L1621*K1621,2)</f>
        <v>0</v>
      </c>
      <c r="N1621" s="58" t="str">
        <f t="shared" ref="N1621" si="197">IF(L1621&lt;=0,"INDICAR PRECIO","PRECIO INDICADO")</f>
        <v>INDICAR PRECIO</v>
      </c>
      <c r="O1621" s="58"/>
    </row>
    <row r="1622" spans="1:15" ht="3" customHeight="1" x14ac:dyDescent="0.25">
      <c r="A1622" s="50"/>
      <c r="B1622" s="50"/>
      <c r="C1622" s="50"/>
      <c r="D1622" s="51"/>
      <c r="E1622" s="50"/>
      <c r="F1622" s="50"/>
      <c r="G1622" s="50"/>
      <c r="H1622" s="50"/>
      <c r="I1622" s="50"/>
      <c r="J1622" s="50"/>
      <c r="K1622" s="50"/>
      <c r="L1622" s="50"/>
      <c r="M1622" s="50"/>
    </row>
    <row r="1623" spans="1:15" x14ac:dyDescent="0.25">
      <c r="A1623" s="28" t="s">
        <v>970</v>
      </c>
      <c r="B1623" s="30" t="s">
        <v>20</v>
      </c>
      <c r="C1623" s="30" t="s">
        <v>402</v>
      </c>
      <c r="D1623" s="31" t="s">
        <v>971</v>
      </c>
      <c r="E1623" s="26"/>
      <c r="F1623" s="26"/>
      <c r="G1623" s="26"/>
      <c r="H1623" s="26"/>
      <c r="I1623" s="26"/>
      <c r="J1623" s="26"/>
      <c r="K1623" s="33">
        <f>K1626</f>
        <v>1</v>
      </c>
      <c r="L1623" s="33">
        <f>L1626</f>
        <v>0</v>
      </c>
      <c r="M1623" s="33">
        <f>M1626</f>
        <v>0</v>
      </c>
    </row>
    <row r="1624" spans="1:15" ht="90" x14ac:dyDescent="0.25">
      <c r="A1624" s="26"/>
      <c r="B1624" s="26"/>
      <c r="C1624" s="26"/>
      <c r="D1624" s="27" t="s">
        <v>972</v>
      </c>
      <c r="E1624" s="26"/>
      <c r="F1624" s="26"/>
      <c r="G1624" s="26"/>
      <c r="H1624" s="26"/>
      <c r="I1624" s="26"/>
      <c r="J1624" s="26"/>
      <c r="K1624" s="26"/>
      <c r="L1624" s="26"/>
      <c r="M1624" s="26"/>
    </row>
    <row r="1625" spans="1:15" x14ac:dyDescent="0.25">
      <c r="A1625" s="26"/>
      <c r="B1625" s="26"/>
      <c r="C1625" s="26"/>
      <c r="D1625" s="27"/>
      <c r="E1625" s="30" t="s">
        <v>973</v>
      </c>
      <c r="F1625" s="26">
        <v>1</v>
      </c>
      <c r="G1625" s="32"/>
      <c r="H1625" s="32"/>
      <c r="I1625" s="32"/>
      <c r="J1625" s="33">
        <f>F1625*(G1625+ (G1625= 0))*(H1625+ (H1625= 0))*(I1625+ (I1625= 0))</f>
        <v>1</v>
      </c>
      <c r="K1625" s="26"/>
      <c r="L1625" s="26"/>
      <c r="M1625" s="26"/>
    </row>
    <row r="1626" spans="1:15" x14ac:dyDescent="0.25">
      <c r="A1626" s="26"/>
      <c r="B1626" s="26"/>
      <c r="C1626" s="26"/>
      <c r="D1626" s="27"/>
      <c r="E1626" s="26"/>
      <c r="F1626" s="26"/>
      <c r="G1626" s="26"/>
      <c r="H1626" s="26"/>
      <c r="I1626" s="26"/>
      <c r="J1626" s="28" t="s">
        <v>974</v>
      </c>
      <c r="K1626" s="29">
        <f>SUM(J1625:J1625)</f>
        <v>1</v>
      </c>
      <c r="L1626" s="20"/>
      <c r="M1626" s="29">
        <f>ROUND(L1626*K1626,2)</f>
        <v>0</v>
      </c>
      <c r="N1626" s="58" t="str">
        <f t="shared" ref="N1626" si="198">IF(L1626&lt;=0,"INDICAR PRECIO","PRECIO INDICADO")</f>
        <v>INDICAR PRECIO</v>
      </c>
      <c r="O1626" s="58"/>
    </row>
    <row r="1627" spans="1:15" ht="3" customHeight="1" x14ac:dyDescent="0.25">
      <c r="A1627" s="50"/>
      <c r="B1627" s="50"/>
      <c r="C1627" s="50"/>
      <c r="D1627" s="51"/>
      <c r="E1627" s="50"/>
      <c r="F1627" s="50"/>
      <c r="G1627" s="50"/>
      <c r="H1627" s="50"/>
      <c r="I1627" s="50"/>
      <c r="J1627" s="50"/>
      <c r="K1627" s="50"/>
      <c r="L1627" s="50"/>
      <c r="M1627" s="50"/>
    </row>
    <row r="1628" spans="1:15" x14ac:dyDescent="0.25">
      <c r="A1628" s="28" t="s">
        <v>975</v>
      </c>
      <c r="B1628" s="30" t="s">
        <v>20</v>
      </c>
      <c r="C1628" s="30" t="s">
        <v>402</v>
      </c>
      <c r="D1628" s="31" t="s">
        <v>976</v>
      </c>
      <c r="E1628" s="26"/>
      <c r="F1628" s="26"/>
      <c r="G1628" s="26"/>
      <c r="H1628" s="26"/>
      <c r="I1628" s="26"/>
      <c r="J1628" s="26"/>
      <c r="K1628" s="33">
        <f>K1631</f>
        <v>2</v>
      </c>
      <c r="L1628" s="33">
        <f>L1631</f>
        <v>0</v>
      </c>
      <c r="M1628" s="33">
        <f>M1631</f>
        <v>0</v>
      </c>
    </row>
    <row r="1629" spans="1:15" ht="45" x14ac:dyDescent="0.25">
      <c r="A1629" s="26"/>
      <c r="B1629" s="26"/>
      <c r="C1629" s="26"/>
      <c r="D1629" s="27" t="s">
        <v>977</v>
      </c>
      <c r="E1629" s="26"/>
      <c r="F1629" s="26"/>
      <c r="G1629" s="26"/>
      <c r="H1629" s="26"/>
      <c r="I1629" s="26"/>
      <c r="J1629" s="26"/>
      <c r="K1629" s="26"/>
      <c r="L1629" s="26"/>
      <c r="M1629" s="26"/>
    </row>
    <row r="1630" spans="1:15" x14ac:dyDescent="0.25">
      <c r="A1630" s="26"/>
      <c r="B1630" s="26"/>
      <c r="C1630" s="26"/>
      <c r="D1630" s="27"/>
      <c r="E1630" s="30" t="s">
        <v>978</v>
      </c>
      <c r="F1630" s="26">
        <v>2</v>
      </c>
      <c r="G1630" s="32"/>
      <c r="H1630" s="32"/>
      <c r="I1630" s="32"/>
      <c r="J1630" s="33">
        <f>F1630*(G1630+ (G1630= 0))*(H1630+ (H1630= 0))*(I1630+ (I1630= 0))</f>
        <v>2</v>
      </c>
      <c r="K1630" s="26"/>
      <c r="L1630" s="26"/>
      <c r="M1630" s="26"/>
    </row>
    <row r="1631" spans="1:15" x14ac:dyDescent="0.25">
      <c r="A1631" s="26"/>
      <c r="B1631" s="26"/>
      <c r="C1631" s="26"/>
      <c r="D1631" s="27"/>
      <c r="E1631" s="26"/>
      <c r="F1631" s="26"/>
      <c r="G1631" s="26"/>
      <c r="H1631" s="26"/>
      <c r="I1631" s="26"/>
      <c r="J1631" s="28" t="s">
        <v>979</v>
      </c>
      <c r="K1631" s="29">
        <f>SUM(J1630:J1630)</f>
        <v>2</v>
      </c>
      <c r="L1631" s="20"/>
      <c r="M1631" s="29">
        <f>ROUND(L1631*K1631,2)</f>
        <v>0</v>
      </c>
      <c r="N1631" s="58" t="str">
        <f t="shared" ref="N1631" si="199">IF(L1631&lt;=0,"INDICAR PRECIO","PRECIO INDICADO")</f>
        <v>INDICAR PRECIO</v>
      </c>
      <c r="O1631" s="58"/>
    </row>
    <row r="1632" spans="1:15" ht="3" customHeight="1" x14ac:dyDescent="0.25">
      <c r="A1632" s="50"/>
      <c r="B1632" s="50"/>
      <c r="C1632" s="50"/>
      <c r="D1632" s="51"/>
      <c r="E1632" s="50"/>
      <c r="F1632" s="50"/>
      <c r="G1632" s="50"/>
      <c r="H1632" s="50"/>
      <c r="I1632" s="50"/>
      <c r="J1632" s="50"/>
      <c r="K1632" s="50"/>
      <c r="L1632" s="50"/>
      <c r="M1632" s="50"/>
    </row>
    <row r="1633" spans="1:15" x14ac:dyDescent="0.25">
      <c r="A1633" s="28" t="s">
        <v>980</v>
      </c>
      <c r="B1633" s="30" t="s">
        <v>20</v>
      </c>
      <c r="C1633" s="30" t="s">
        <v>83</v>
      </c>
      <c r="D1633" s="31" t="s">
        <v>981</v>
      </c>
      <c r="E1633" s="26"/>
      <c r="F1633" s="26"/>
      <c r="G1633" s="26"/>
      <c r="H1633" s="26"/>
      <c r="I1633" s="26"/>
      <c r="J1633" s="26"/>
      <c r="K1633" s="33">
        <f>K1636</f>
        <v>4.5</v>
      </c>
      <c r="L1633" s="33">
        <f>L1636</f>
        <v>0</v>
      </c>
      <c r="M1633" s="33">
        <f>M1636</f>
        <v>0</v>
      </c>
    </row>
    <row r="1634" spans="1:15" ht="56.25" x14ac:dyDescent="0.25">
      <c r="A1634" s="26"/>
      <c r="B1634" s="26"/>
      <c r="C1634" s="26"/>
      <c r="D1634" s="27" t="s">
        <v>982</v>
      </c>
      <c r="E1634" s="26"/>
      <c r="F1634" s="26"/>
      <c r="G1634" s="26"/>
      <c r="H1634" s="26"/>
      <c r="I1634" s="26"/>
      <c r="J1634" s="26"/>
      <c r="K1634" s="26"/>
      <c r="L1634" s="26"/>
      <c r="M1634" s="26"/>
    </row>
    <row r="1635" spans="1:15" x14ac:dyDescent="0.25">
      <c r="A1635" s="26"/>
      <c r="B1635" s="26"/>
      <c r="C1635" s="26"/>
      <c r="D1635" s="27"/>
      <c r="E1635" s="30" t="s">
        <v>983</v>
      </c>
      <c r="F1635" s="26">
        <v>1</v>
      </c>
      <c r="G1635" s="32">
        <v>4.5</v>
      </c>
      <c r="H1635" s="32"/>
      <c r="I1635" s="32"/>
      <c r="J1635" s="33">
        <f>F1635*(G1635+ (G1635= 0))*(H1635+ (H1635= 0))*(I1635+ (I1635= 0))</f>
        <v>4.5</v>
      </c>
      <c r="K1635" s="26"/>
      <c r="L1635" s="26"/>
      <c r="M1635" s="26"/>
    </row>
    <row r="1636" spans="1:15" x14ac:dyDescent="0.25">
      <c r="A1636" s="26"/>
      <c r="B1636" s="26"/>
      <c r="C1636" s="26"/>
      <c r="D1636" s="27"/>
      <c r="E1636" s="26"/>
      <c r="F1636" s="26"/>
      <c r="G1636" s="26"/>
      <c r="H1636" s="26"/>
      <c r="I1636" s="26"/>
      <c r="J1636" s="28" t="s">
        <v>984</v>
      </c>
      <c r="K1636" s="29">
        <f>SUM(J1635:J1635)</f>
        <v>4.5</v>
      </c>
      <c r="L1636" s="20"/>
      <c r="M1636" s="29">
        <f>ROUND(L1636*K1636,2)</f>
        <v>0</v>
      </c>
      <c r="N1636" s="58" t="str">
        <f t="shared" ref="N1636" si="200">IF(L1636&lt;=0,"INDICAR PRECIO","PRECIO INDICADO")</f>
        <v>INDICAR PRECIO</v>
      </c>
      <c r="O1636" s="58"/>
    </row>
    <row r="1637" spans="1:15" ht="3" customHeight="1" x14ac:dyDescent="0.25">
      <c r="A1637" s="50"/>
      <c r="B1637" s="50"/>
      <c r="C1637" s="50"/>
      <c r="D1637" s="51"/>
      <c r="E1637" s="50"/>
      <c r="F1637" s="50"/>
      <c r="G1637" s="50"/>
      <c r="H1637" s="50"/>
      <c r="I1637" s="50"/>
      <c r="J1637" s="50"/>
      <c r="K1637" s="50"/>
      <c r="L1637" s="50"/>
      <c r="M1637" s="50"/>
    </row>
    <row r="1638" spans="1:15" x14ac:dyDescent="0.25">
      <c r="A1638" s="28" t="s">
        <v>985</v>
      </c>
      <c r="B1638" s="30" t="s">
        <v>20</v>
      </c>
      <c r="C1638" s="30" t="s">
        <v>83</v>
      </c>
      <c r="D1638" s="31" t="s">
        <v>986</v>
      </c>
      <c r="E1638" s="26"/>
      <c r="F1638" s="26"/>
      <c r="G1638" s="26"/>
      <c r="H1638" s="26"/>
      <c r="I1638" s="26"/>
      <c r="J1638" s="26"/>
      <c r="K1638" s="33">
        <f>K1644</f>
        <v>7.3</v>
      </c>
      <c r="L1638" s="33">
        <f>L1644</f>
        <v>0</v>
      </c>
      <c r="M1638" s="33">
        <f>M1644</f>
        <v>0</v>
      </c>
    </row>
    <row r="1639" spans="1:15" ht="67.5" x14ac:dyDescent="0.25">
      <c r="A1639" s="26"/>
      <c r="B1639" s="26"/>
      <c r="C1639" s="26"/>
      <c r="D1639" s="27" t="s">
        <v>987</v>
      </c>
      <c r="E1639" s="26"/>
      <c r="F1639" s="26"/>
      <c r="G1639" s="26"/>
      <c r="H1639" s="26"/>
      <c r="I1639" s="26"/>
      <c r="J1639" s="26"/>
      <c r="K1639" s="26"/>
      <c r="L1639" s="26"/>
      <c r="M1639" s="26"/>
    </row>
    <row r="1640" spans="1:15" x14ac:dyDescent="0.25">
      <c r="A1640" s="26"/>
      <c r="B1640" s="26"/>
      <c r="C1640" s="26"/>
      <c r="D1640" s="27"/>
      <c r="E1640" s="30" t="s">
        <v>472</v>
      </c>
      <c r="F1640" s="26">
        <v>1</v>
      </c>
      <c r="G1640" s="32">
        <v>3.15</v>
      </c>
      <c r="H1640" s="32"/>
      <c r="I1640" s="32"/>
      <c r="J1640" s="33">
        <f>F1640*(G1640+ (G1640= 0))*(H1640+ (H1640= 0))*(I1640+ (I1640= 0))</f>
        <v>3.15</v>
      </c>
      <c r="K1640" s="26"/>
      <c r="L1640" s="26"/>
      <c r="M1640" s="26"/>
    </row>
    <row r="1641" spans="1:15" x14ac:dyDescent="0.25">
      <c r="A1641" s="26"/>
      <c r="B1641" s="26"/>
      <c r="C1641" s="26"/>
      <c r="D1641" s="27"/>
      <c r="E1641" s="30" t="s">
        <v>598</v>
      </c>
      <c r="F1641" s="26">
        <v>1</v>
      </c>
      <c r="G1641" s="32">
        <v>2.15</v>
      </c>
      <c r="H1641" s="32"/>
      <c r="I1641" s="32"/>
      <c r="J1641" s="33">
        <f>F1641*(G1641+ (G1641= 0))*(H1641+ (H1641= 0))*(I1641+ (I1641= 0))</f>
        <v>2.15</v>
      </c>
      <c r="K1641" s="26"/>
      <c r="L1641" s="26"/>
      <c r="M1641" s="26"/>
    </row>
    <row r="1642" spans="1:15" x14ac:dyDescent="0.25">
      <c r="A1642" s="26"/>
      <c r="B1642" s="26"/>
      <c r="C1642" s="26"/>
      <c r="D1642" s="27"/>
      <c r="E1642" s="30" t="s">
        <v>599</v>
      </c>
      <c r="F1642" s="26">
        <v>1</v>
      </c>
      <c r="G1642" s="32">
        <v>0.6</v>
      </c>
      <c r="H1642" s="32"/>
      <c r="I1642" s="32"/>
      <c r="J1642" s="33">
        <f>F1642*(G1642+ (G1642= 0))*(H1642+ (H1642= 0))*(I1642+ (I1642= 0))</f>
        <v>0.6</v>
      </c>
      <c r="K1642" s="26"/>
      <c r="L1642" s="26"/>
      <c r="M1642" s="26"/>
    </row>
    <row r="1643" spans="1:15" x14ac:dyDescent="0.25">
      <c r="A1643" s="26"/>
      <c r="B1643" s="26"/>
      <c r="C1643" s="26"/>
      <c r="D1643" s="27"/>
      <c r="E1643" s="30" t="s">
        <v>602</v>
      </c>
      <c r="F1643" s="26">
        <v>1</v>
      </c>
      <c r="G1643" s="32">
        <v>1.4</v>
      </c>
      <c r="H1643" s="32"/>
      <c r="I1643" s="32"/>
      <c r="J1643" s="33">
        <f>F1643*(G1643+ (G1643= 0))*(H1643+ (H1643= 0))*(I1643+ (I1643= 0))</f>
        <v>1.4</v>
      </c>
      <c r="K1643" s="26"/>
      <c r="L1643" s="26"/>
      <c r="M1643" s="26"/>
    </row>
    <row r="1644" spans="1:15" x14ac:dyDescent="0.25">
      <c r="A1644" s="26"/>
      <c r="B1644" s="26"/>
      <c r="C1644" s="26"/>
      <c r="D1644" s="27"/>
      <c r="E1644" s="26"/>
      <c r="F1644" s="26"/>
      <c r="G1644" s="26"/>
      <c r="H1644" s="26"/>
      <c r="I1644" s="26"/>
      <c r="J1644" s="28" t="s">
        <v>988</v>
      </c>
      <c r="K1644" s="29">
        <f>SUM(J1640:J1643)</f>
        <v>7.3</v>
      </c>
      <c r="L1644" s="20"/>
      <c r="M1644" s="29">
        <f>ROUND(L1644*K1644,2)</f>
        <v>0</v>
      </c>
      <c r="N1644" s="58" t="str">
        <f t="shared" ref="N1644" si="201">IF(L1644&lt;=0,"INDICAR PRECIO","PRECIO INDICADO")</f>
        <v>INDICAR PRECIO</v>
      </c>
      <c r="O1644" s="58"/>
    </row>
    <row r="1645" spans="1:15" ht="3" customHeight="1" x14ac:dyDescent="0.25">
      <c r="A1645" s="50"/>
      <c r="B1645" s="50"/>
      <c r="C1645" s="50"/>
      <c r="D1645" s="51"/>
      <c r="E1645" s="50"/>
      <c r="F1645" s="50"/>
      <c r="G1645" s="50"/>
      <c r="H1645" s="50"/>
      <c r="I1645" s="50"/>
      <c r="J1645" s="50"/>
      <c r="K1645" s="50"/>
      <c r="L1645" s="50"/>
      <c r="M1645" s="50"/>
    </row>
    <row r="1646" spans="1:15" x14ac:dyDescent="0.25">
      <c r="A1646" s="28" t="s">
        <v>989</v>
      </c>
      <c r="B1646" s="30" t="s">
        <v>20</v>
      </c>
      <c r="C1646" s="30" t="s">
        <v>89</v>
      </c>
      <c r="D1646" s="31" t="s">
        <v>990</v>
      </c>
      <c r="E1646" s="26"/>
      <c r="F1646" s="26"/>
      <c r="G1646" s="26"/>
      <c r="H1646" s="26"/>
      <c r="I1646" s="26"/>
      <c r="J1646" s="26"/>
      <c r="K1646" s="33">
        <f>K1652</f>
        <v>10</v>
      </c>
      <c r="L1646" s="33">
        <f>L1652</f>
        <v>0</v>
      </c>
      <c r="M1646" s="33">
        <f>M1652</f>
        <v>0</v>
      </c>
    </row>
    <row r="1647" spans="1:15" ht="101.25" x14ac:dyDescent="0.25">
      <c r="A1647" s="26"/>
      <c r="B1647" s="26"/>
      <c r="C1647" s="26"/>
      <c r="D1647" s="27" t="s">
        <v>991</v>
      </c>
      <c r="E1647" s="26"/>
      <c r="F1647" s="26"/>
      <c r="G1647" s="26"/>
      <c r="H1647" s="26"/>
      <c r="I1647" s="26"/>
      <c r="J1647" s="26"/>
      <c r="K1647" s="26"/>
      <c r="L1647" s="26"/>
      <c r="M1647" s="26"/>
    </row>
    <row r="1648" spans="1:15" x14ac:dyDescent="0.25">
      <c r="A1648" s="26"/>
      <c r="B1648" s="26"/>
      <c r="C1648" s="26"/>
      <c r="D1648" s="27"/>
      <c r="E1648" s="30" t="s">
        <v>992</v>
      </c>
      <c r="F1648" s="26">
        <v>4</v>
      </c>
      <c r="G1648" s="32"/>
      <c r="H1648" s="32"/>
      <c r="I1648" s="32"/>
      <c r="J1648" s="33">
        <f>F1648*(G1648+ (G1648= 0))*(H1648+ (H1648= 0))*(I1648+ (I1648= 0))</f>
        <v>4</v>
      </c>
      <c r="K1648" s="26"/>
      <c r="L1648" s="26"/>
      <c r="M1648" s="26"/>
    </row>
    <row r="1649" spans="1:15" x14ac:dyDescent="0.25">
      <c r="A1649" s="26"/>
      <c r="B1649" s="26"/>
      <c r="C1649" s="26"/>
      <c r="D1649" s="27"/>
      <c r="E1649" s="30" t="s">
        <v>993</v>
      </c>
      <c r="F1649" s="26">
        <v>2</v>
      </c>
      <c r="G1649" s="32"/>
      <c r="H1649" s="32"/>
      <c r="I1649" s="32"/>
      <c r="J1649" s="33">
        <f>F1649*(G1649+ (G1649= 0))*(H1649+ (H1649= 0))*(I1649+ (I1649= 0))</f>
        <v>2</v>
      </c>
      <c r="K1649" s="26"/>
      <c r="L1649" s="26"/>
      <c r="M1649" s="26"/>
    </row>
    <row r="1650" spans="1:15" x14ac:dyDescent="0.25">
      <c r="A1650" s="26"/>
      <c r="B1650" s="26"/>
      <c r="C1650" s="26"/>
      <c r="D1650" s="27"/>
      <c r="E1650" s="30" t="s">
        <v>994</v>
      </c>
      <c r="F1650" s="26">
        <v>2</v>
      </c>
      <c r="G1650" s="32"/>
      <c r="H1650" s="32"/>
      <c r="I1650" s="32"/>
      <c r="J1650" s="33">
        <f>F1650*(G1650+ (G1650= 0))*(H1650+ (H1650= 0))*(I1650+ (I1650= 0))</f>
        <v>2</v>
      </c>
      <c r="K1650" s="26"/>
      <c r="L1650" s="26"/>
      <c r="M1650" s="26"/>
    </row>
    <row r="1651" spans="1:15" x14ac:dyDescent="0.25">
      <c r="A1651" s="26"/>
      <c r="B1651" s="26"/>
      <c r="C1651" s="26"/>
      <c r="D1651" s="27"/>
      <c r="E1651" s="30" t="s">
        <v>995</v>
      </c>
      <c r="F1651" s="26">
        <v>2</v>
      </c>
      <c r="G1651" s="32"/>
      <c r="H1651" s="32"/>
      <c r="I1651" s="32"/>
      <c r="J1651" s="33">
        <f>F1651*(G1651+ (G1651= 0))*(H1651+ (H1651= 0))*(I1651+ (I1651= 0))</f>
        <v>2</v>
      </c>
      <c r="K1651" s="26"/>
      <c r="L1651" s="26"/>
      <c r="M1651" s="26"/>
    </row>
    <row r="1652" spans="1:15" x14ac:dyDescent="0.25">
      <c r="A1652" s="26"/>
      <c r="B1652" s="26"/>
      <c r="C1652" s="26"/>
      <c r="D1652" s="27"/>
      <c r="E1652" s="26"/>
      <c r="F1652" s="26"/>
      <c r="G1652" s="26"/>
      <c r="H1652" s="26"/>
      <c r="I1652" s="26"/>
      <c r="J1652" s="28" t="s">
        <v>996</v>
      </c>
      <c r="K1652" s="29">
        <f>SUM(J1648:J1651)</f>
        <v>10</v>
      </c>
      <c r="L1652" s="20"/>
      <c r="M1652" s="29">
        <f>ROUND(L1652*K1652,2)</f>
        <v>0</v>
      </c>
      <c r="N1652" s="58" t="str">
        <f t="shared" ref="N1652" si="202">IF(L1652&lt;=0,"INDICAR PRECIO","PRECIO INDICADO")</f>
        <v>INDICAR PRECIO</v>
      </c>
      <c r="O1652" s="58"/>
    </row>
    <row r="1653" spans="1:15" ht="3" customHeight="1" x14ac:dyDescent="0.25">
      <c r="A1653" s="50"/>
      <c r="B1653" s="50"/>
      <c r="C1653" s="50"/>
      <c r="D1653" s="51"/>
      <c r="E1653" s="50"/>
      <c r="F1653" s="50"/>
      <c r="G1653" s="50"/>
      <c r="H1653" s="50"/>
      <c r="I1653" s="50"/>
      <c r="J1653" s="50"/>
      <c r="K1653" s="50"/>
      <c r="L1653" s="50"/>
      <c r="M1653" s="50"/>
    </row>
    <row r="1654" spans="1:15" x14ac:dyDescent="0.25">
      <c r="A1654" s="28" t="s">
        <v>997</v>
      </c>
      <c r="B1654" s="30" t="s">
        <v>20</v>
      </c>
      <c r="C1654" s="30" t="s">
        <v>89</v>
      </c>
      <c r="D1654" s="31" t="s">
        <v>998</v>
      </c>
      <c r="E1654" s="26"/>
      <c r="F1654" s="26"/>
      <c r="G1654" s="26"/>
      <c r="H1654" s="26"/>
      <c r="I1654" s="26"/>
      <c r="J1654" s="26"/>
      <c r="K1654" s="33">
        <f>K1657</f>
        <v>7</v>
      </c>
      <c r="L1654" s="33">
        <f>L1657</f>
        <v>0</v>
      </c>
      <c r="M1654" s="33">
        <f>M1657</f>
        <v>0</v>
      </c>
    </row>
    <row r="1655" spans="1:15" ht="78.75" x14ac:dyDescent="0.25">
      <c r="A1655" s="26"/>
      <c r="B1655" s="26"/>
      <c r="C1655" s="26"/>
      <c r="D1655" s="27" t="s">
        <v>999</v>
      </c>
      <c r="E1655" s="26"/>
      <c r="F1655" s="26"/>
      <c r="G1655" s="26"/>
      <c r="H1655" s="26"/>
      <c r="I1655" s="26"/>
      <c r="J1655" s="26"/>
      <c r="K1655" s="26"/>
      <c r="L1655" s="26"/>
      <c r="M1655" s="26"/>
    </row>
    <row r="1656" spans="1:15" x14ac:dyDescent="0.25">
      <c r="A1656" s="26"/>
      <c r="B1656" s="26"/>
      <c r="C1656" s="26"/>
      <c r="D1656" s="27"/>
      <c r="E1656" s="30" t="s">
        <v>1000</v>
      </c>
      <c r="F1656" s="26">
        <v>7</v>
      </c>
      <c r="G1656" s="32"/>
      <c r="H1656" s="32"/>
      <c r="I1656" s="32"/>
      <c r="J1656" s="33">
        <f>F1656*(G1656+ (G1656= 0))*(H1656+ (H1656= 0))*(I1656+ (I1656= 0))</f>
        <v>7</v>
      </c>
      <c r="K1656" s="26"/>
      <c r="L1656" s="26"/>
      <c r="M1656" s="26"/>
    </row>
    <row r="1657" spans="1:15" x14ac:dyDescent="0.25">
      <c r="A1657" s="26"/>
      <c r="B1657" s="26"/>
      <c r="C1657" s="26"/>
      <c r="D1657" s="27"/>
      <c r="E1657" s="26"/>
      <c r="F1657" s="26"/>
      <c r="G1657" s="26"/>
      <c r="H1657" s="26"/>
      <c r="I1657" s="26"/>
      <c r="J1657" s="28" t="s">
        <v>1001</v>
      </c>
      <c r="K1657" s="29">
        <f>SUM(J1656:J1656)</f>
        <v>7</v>
      </c>
      <c r="L1657" s="20"/>
      <c r="M1657" s="29">
        <f>ROUND(L1657*K1657,2)</f>
        <v>0</v>
      </c>
      <c r="N1657" s="58" t="str">
        <f t="shared" ref="N1657" si="203">IF(L1657&lt;=0,"INDICAR PRECIO","PRECIO INDICADO")</f>
        <v>INDICAR PRECIO</v>
      </c>
      <c r="O1657" s="58"/>
    </row>
    <row r="1658" spans="1:15" ht="3" customHeight="1" x14ac:dyDescent="0.25">
      <c r="A1658" s="50"/>
      <c r="B1658" s="50"/>
      <c r="C1658" s="50"/>
      <c r="D1658" s="51"/>
      <c r="E1658" s="50"/>
      <c r="F1658" s="50"/>
      <c r="G1658" s="50"/>
      <c r="H1658" s="50"/>
      <c r="I1658" s="50"/>
      <c r="J1658" s="50"/>
      <c r="K1658" s="50"/>
      <c r="L1658" s="50"/>
      <c r="M1658" s="50"/>
    </row>
    <row r="1659" spans="1:15" x14ac:dyDescent="0.25">
      <c r="A1659" s="26"/>
      <c r="B1659" s="26"/>
      <c r="C1659" s="26"/>
      <c r="D1659" s="27"/>
      <c r="E1659" s="26"/>
      <c r="F1659" s="26"/>
      <c r="G1659" s="26"/>
      <c r="H1659" s="26"/>
      <c r="I1659" s="26"/>
      <c r="J1659" s="28" t="s">
        <v>1002</v>
      </c>
      <c r="K1659" s="32">
        <v>1</v>
      </c>
      <c r="L1659" s="29">
        <f>M1588+M1593+M1598+M1603+M1608+M1613+M1621+M1626+M1631+M1636+M1644+M1652+M1657</f>
        <v>0</v>
      </c>
      <c r="M1659" s="29">
        <f>ROUND(L1659*K1659,2)</f>
        <v>0</v>
      </c>
    </row>
    <row r="1660" spans="1:15" ht="3" customHeight="1" x14ac:dyDescent="0.25">
      <c r="A1660" s="50"/>
      <c r="B1660" s="50"/>
      <c r="C1660" s="50"/>
      <c r="D1660" s="51"/>
      <c r="E1660" s="50"/>
      <c r="F1660" s="50"/>
      <c r="G1660" s="50"/>
      <c r="H1660" s="50"/>
      <c r="I1660" s="50"/>
      <c r="J1660" s="50"/>
      <c r="K1660" s="50"/>
      <c r="L1660" s="50"/>
      <c r="M1660" s="50"/>
    </row>
    <row r="1661" spans="1:15" x14ac:dyDescent="0.25">
      <c r="A1661" s="47" t="s">
        <v>1003</v>
      </c>
      <c r="B1661" s="47" t="s">
        <v>14</v>
      </c>
      <c r="C1661" s="47" t="s">
        <v>15</v>
      </c>
      <c r="D1661" s="48" t="s">
        <v>1004</v>
      </c>
      <c r="E1661" s="49"/>
      <c r="F1661" s="49"/>
      <c r="G1661" s="49"/>
      <c r="H1661" s="49"/>
      <c r="I1661" s="49"/>
      <c r="J1661" s="49"/>
      <c r="K1661" s="29">
        <f>K1708</f>
        <v>1</v>
      </c>
      <c r="L1661" s="29">
        <f>L1708</f>
        <v>0</v>
      </c>
      <c r="M1661" s="29">
        <f>M1708</f>
        <v>0</v>
      </c>
    </row>
    <row r="1662" spans="1:15" x14ac:dyDescent="0.25">
      <c r="A1662" s="26"/>
      <c r="B1662" s="26"/>
      <c r="C1662" s="26"/>
      <c r="D1662" s="27"/>
      <c r="E1662" s="26"/>
      <c r="F1662" s="26"/>
      <c r="G1662" s="26"/>
      <c r="H1662" s="26"/>
      <c r="I1662" s="26"/>
      <c r="J1662" s="26"/>
      <c r="K1662" s="26"/>
      <c r="L1662" s="26"/>
      <c r="M1662" s="26"/>
    </row>
    <row r="1663" spans="1:15" x14ac:dyDescent="0.25">
      <c r="A1663" s="28" t="s">
        <v>1005</v>
      </c>
      <c r="B1663" s="30" t="s">
        <v>20</v>
      </c>
      <c r="C1663" s="30" t="s">
        <v>1007</v>
      </c>
      <c r="D1663" s="31" t="s">
        <v>1006</v>
      </c>
      <c r="E1663" s="26"/>
      <c r="F1663" s="26"/>
      <c r="G1663" s="26"/>
      <c r="H1663" s="26"/>
      <c r="I1663" s="26"/>
      <c r="J1663" s="26"/>
      <c r="K1663" s="33">
        <f>K1668</f>
        <v>45</v>
      </c>
      <c r="L1663" s="33">
        <f>L1668</f>
        <v>0</v>
      </c>
      <c r="M1663" s="33">
        <f>M1668</f>
        <v>0</v>
      </c>
    </row>
    <row r="1664" spans="1:15" ht="90" x14ac:dyDescent="0.25">
      <c r="A1664" s="26"/>
      <c r="B1664" s="26"/>
      <c r="C1664" s="26"/>
      <c r="D1664" s="27" t="s">
        <v>1008</v>
      </c>
      <c r="E1664" s="26"/>
      <c r="F1664" s="26"/>
      <c r="G1664" s="26"/>
      <c r="H1664" s="26"/>
      <c r="I1664" s="26"/>
      <c r="J1664" s="26"/>
      <c r="K1664" s="26"/>
      <c r="L1664" s="26"/>
      <c r="M1664" s="26"/>
    </row>
    <row r="1665" spans="1:15" x14ac:dyDescent="0.25">
      <c r="A1665" s="26"/>
      <c r="B1665" s="26"/>
      <c r="C1665" s="26"/>
      <c r="D1665" s="27"/>
      <c r="E1665" s="30" t="s">
        <v>1009</v>
      </c>
      <c r="F1665" s="26">
        <v>16</v>
      </c>
      <c r="G1665" s="32"/>
      <c r="H1665" s="32"/>
      <c r="I1665" s="32"/>
      <c r="J1665" s="33">
        <f>F1665*(G1665+ (G1665= 0))*(H1665+ (H1665= 0))*(I1665+ (I1665= 0))</f>
        <v>16</v>
      </c>
      <c r="K1665" s="26"/>
      <c r="L1665" s="26"/>
      <c r="M1665" s="26"/>
    </row>
    <row r="1666" spans="1:15" x14ac:dyDescent="0.25">
      <c r="A1666" s="26"/>
      <c r="B1666" s="26"/>
      <c r="C1666" s="26"/>
      <c r="D1666" s="27"/>
      <c r="E1666" s="30" t="s">
        <v>1010</v>
      </c>
      <c r="F1666" s="26">
        <v>4</v>
      </c>
      <c r="G1666" s="32"/>
      <c r="H1666" s="32"/>
      <c r="I1666" s="32"/>
      <c r="J1666" s="33">
        <f>F1666*(G1666+ (G1666= 0))*(H1666+ (H1666= 0))*(I1666+ (I1666= 0))</f>
        <v>4</v>
      </c>
      <c r="K1666" s="26"/>
      <c r="L1666" s="26"/>
      <c r="M1666" s="26"/>
    </row>
    <row r="1667" spans="1:15" x14ac:dyDescent="0.25">
      <c r="A1667" s="26"/>
      <c r="B1667" s="26"/>
      <c r="C1667" s="26"/>
      <c r="D1667" s="27"/>
      <c r="E1667" s="30" t="s">
        <v>1011</v>
      </c>
      <c r="F1667" s="26">
        <v>25</v>
      </c>
      <c r="G1667" s="32"/>
      <c r="H1667" s="32"/>
      <c r="I1667" s="32"/>
      <c r="J1667" s="33">
        <f>F1667*(G1667+ (G1667= 0))*(H1667+ (H1667= 0))*(I1667+ (I1667= 0))</f>
        <v>25</v>
      </c>
      <c r="K1667" s="26"/>
      <c r="L1667" s="26"/>
      <c r="M1667" s="26"/>
    </row>
    <row r="1668" spans="1:15" x14ac:dyDescent="0.25">
      <c r="A1668" s="26"/>
      <c r="B1668" s="26"/>
      <c r="C1668" s="26"/>
      <c r="D1668" s="27"/>
      <c r="E1668" s="26"/>
      <c r="F1668" s="26"/>
      <c r="G1668" s="26"/>
      <c r="H1668" s="26"/>
      <c r="I1668" s="26"/>
      <c r="J1668" s="28" t="s">
        <v>1012</v>
      </c>
      <c r="K1668" s="29">
        <f>SUM(J1665:J1667)</f>
        <v>45</v>
      </c>
      <c r="L1668" s="20"/>
      <c r="M1668" s="29">
        <f>ROUND(L1668*K1668,2)</f>
        <v>0</v>
      </c>
      <c r="N1668" s="58" t="str">
        <f t="shared" ref="N1668" si="204">IF(L1668&lt;=0,"INDICAR PRECIO","PRECIO INDICADO")</f>
        <v>INDICAR PRECIO</v>
      </c>
      <c r="O1668" s="58"/>
    </row>
    <row r="1669" spans="1:15" ht="3" customHeight="1" x14ac:dyDescent="0.25">
      <c r="A1669" s="50"/>
      <c r="B1669" s="50"/>
      <c r="C1669" s="50"/>
      <c r="D1669" s="51"/>
      <c r="E1669" s="50"/>
      <c r="F1669" s="50"/>
      <c r="G1669" s="50"/>
      <c r="H1669" s="50"/>
      <c r="I1669" s="50"/>
      <c r="J1669" s="50"/>
      <c r="K1669" s="50"/>
      <c r="L1669" s="50"/>
      <c r="M1669" s="50"/>
    </row>
    <row r="1670" spans="1:15" x14ac:dyDescent="0.25">
      <c r="A1670" s="28" t="s">
        <v>1013</v>
      </c>
      <c r="B1670" s="30" t="s">
        <v>20</v>
      </c>
      <c r="C1670" s="30" t="s">
        <v>1007</v>
      </c>
      <c r="D1670" s="31" t="s">
        <v>1014</v>
      </c>
      <c r="E1670" s="26"/>
      <c r="F1670" s="26"/>
      <c r="G1670" s="26"/>
      <c r="H1670" s="26"/>
      <c r="I1670" s="26"/>
      <c r="J1670" s="26"/>
      <c r="K1670" s="33">
        <f>K1674</f>
        <v>1</v>
      </c>
      <c r="L1670" s="33">
        <f>L1674</f>
        <v>0</v>
      </c>
      <c r="M1670" s="33">
        <f>M1674</f>
        <v>0</v>
      </c>
    </row>
    <row r="1671" spans="1:15" ht="90" x14ac:dyDescent="0.25">
      <c r="A1671" s="26"/>
      <c r="B1671" s="26"/>
      <c r="C1671" s="26"/>
      <c r="D1671" s="27" t="s">
        <v>1015</v>
      </c>
      <c r="E1671" s="26"/>
      <c r="F1671" s="26"/>
      <c r="G1671" s="26"/>
      <c r="H1671" s="26"/>
      <c r="I1671" s="26"/>
      <c r="J1671" s="26"/>
      <c r="K1671" s="26"/>
      <c r="L1671" s="26"/>
      <c r="M1671" s="26"/>
    </row>
    <row r="1672" spans="1:15" x14ac:dyDescent="0.25">
      <c r="A1672" s="26"/>
      <c r="B1672" s="26"/>
      <c r="C1672" s="26"/>
      <c r="D1672" s="27"/>
      <c r="E1672" s="30" t="s">
        <v>1016</v>
      </c>
      <c r="F1672" s="26">
        <v>1</v>
      </c>
      <c r="G1672" s="32"/>
      <c r="H1672" s="32"/>
      <c r="I1672" s="32"/>
      <c r="J1672" s="33">
        <f>F1672*(G1672+ (G1672= 0))*(H1672+ (H1672= 0))*(I1672+ (I1672= 0))</f>
        <v>1</v>
      </c>
      <c r="K1672" s="26"/>
      <c r="L1672" s="26"/>
      <c r="M1672" s="26"/>
    </row>
    <row r="1673" spans="1:15" x14ac:dyDescent="0.25">
      <c r="A1673" s="26"/>
      <c r="B1673" s="26"/>
      <c r="C1673" s="26"/>
      <c r="D1673" s="27"/>
      <c r="E1673" s="30" t="s">
        <v>1017</v>
      </c>
      <c r="F1673" s="26"/>
      <c r="G1673" s="32"/>
      <c r="H1673" s="32"/>
      <c r="I1673" s="32"/>
      <c r="J1673" s="33">
        <f>F1673*(G1673+ (G1673= 0))*(H1673+ (H1673= 0))*(I1673+ (I1673= 0))</f>
        <v>0</v>
      </c>
      <c r="K1673" s="26"/>
      <c r="L1673" s="26"/>
      <c r="M1673" s="26"/>
    </row>
    <row r="1674" spans="1:15" x14ac:dyDescent="0.25">
      <c r="A1674" s="26"/>
      <c r="B1674" s="26"/>
      <c r="C1674" s="26"/>
      <c r="D1674" s="27"/>
      <c r="E1674" s="26"/>
      <c r="F1674" s="26"/>
      <c r="G1674" s="26"/>
      <c r="H1674" s="26"/>
      <c r="I1674" s="26"/>
      <c r="J1674" s="28" t="s">
        <v>1018</v>
      </c>
      <c r="K1674" s="29">
        <f>SUM(J1672:J1673)</f>
        <v>1</v>
      </c>
      <c r="L1674" s="20"/>
      <c r="M1674" s="29">
        <f>ROUND(L1674*K1674,2)</f>
        <v>0</v>
      </c>
      <c r="N1674" s="58" t="str">
        <f t="shared" ref="N1674" si="205">IF(L1674&lt;=0,"INDICAR PRECIO","PRECIO INDICADO")</f>
        <v>INDICAR PRECIO</v>
      </c>
      <c r="O1674" s="58"/>
    </row>
    <row r="1675" spans="1:15" ht="3" customHeight="1" x14ac:dyDescent="0.25">
      <c r="A1675" s="50"/>
      <c r="B1675" s="50"/>
      <c r="C1675" s="50"/>
      <c r="D1675" s="51"/>
      <c r="E1675" s="50"/>
      <c r="F1675" s="50"/>
      <c r="G1675" s="50"/>
      <c r="H1675" s="50"/>
      <c r="I1675" s="50"/>
      <c r="J1675" s="50"/>
      <c r="K1675" s="50"/>
      <c r="L1675" s="50"/>
      <c r="M1675" s="50"/>
    </row>
    <row r="1676" spans="1:15" x14ac:dyDescent="0.25">
      <c r="A1676" s="28" t="s">
        <v>1019</v>
      </c>
      <c r="B1676" s="30" t="s">
        <v>20</v>
      </c>
      <c r="C1676" s="30" t="s">
        <v>83</v>
      </c>
      <c r="D1676" s="31" t="s">
        <v>1020</v>
      </c>
      <c r="E1676" s="26"/>
      <c r="F1676" s="26"/>
      <c r="G1676" s="26"/>
      <c r="H1676" s="26"/>
      <c r="I1676" s="26"/>
      <c r="J1676" s="26"/>
      <c r="K1676" s="33">
        <f>K1679</f>
        <v>3.2</v>
      </c>
      <c r="L1676" s="33">
        <f>L1679</f>
        <v>0</v>
      </c>
      <c r="M1676" s="33">
        <f>M1679</f>
        <v>0</v>
      </c>
    </row>
    <row r="1677" spans="1:15" ht="45" x14ac:dyDescent="0.25">
      <c r="A1677" s="26"/>
      <c r="B1677" s="26"/>
      <c r="C1677" s="26"/>
      <c r="D1677" s="27" t="s">
        <v>1021</v>
      </c>
      <c r="E1677" s="26"/>
      <c r="F1677" s="26"/>
      <c r="G1677" s="26"/>
      <c r="H1677" s="26"/>
      <c r="I1677" s="26"/>
      <c r="J1677" s="26"/>
      <c r="K1677" s="26"/>
      <c r="L1677" s="26"/>
      <c r="M1677" s="26"/>
    </row>
    <row r="1678" spans="1:15" x14ac:dyDescent="0.25">
      <c r="A1678" s="26"/>
      <c r="B1678" s="26"/>
      <c r="C1678" s="26"/>
      <c r="D1678" s="27"/>
      <c r="E1678" s="30" t="s">
        <v>15</v>
      </c>
      <c r="F1678" s="26">
        <v>1</v>
      </c>
      <c r="G1678" s="32">
        <v>3.2</v>
      </c>
      <c r="H1678" s="32"/>
      <c r="I1678" s="32"/>
      <c r="J1678" s="33">
        <f>F1678*(G1678+ (G1678= 0))*(H1678+ (H1678= 0))*(I1678+ (I1678= 0))</f>
        <v>3.2</v>
      </c>
      <c r="K1678" s="26"/>
      <c r="L1678" s="26"/>
      <c r="M1678" s="26"/>
    </row>
    <row r="1679" spans="1:15" x14ac:dyDescent="0.25">
      <c r="A1679" s="26"/>
      <c r="B1679" s="26"/>
      <c r="C1679" s="26"/>
      <c r="D1679" s="27"/>
      <c r="E1679" s="26"/>
      <c r="F1679" s="26"/>
      <c r="G1679" s="26"/>
      <c r="H1679" s="26"/>
      <c r="I1679" s="26"/>
      <c r="J1679" s="28" t="s">
        <v>1022</v>
      </c>
      <c r="K1679" s="29">
        <f>SUM(J1678:J1678)</f>
        <v>3.2</v>
      </c>
      <c r="L1679" s="20"/>
      <c r="M1679" s="29">
        <f>ROUND(L1679*K1679,2)</f>
        <v>0</v>
      </c>
      <c r="N1679" s="58" t="str">
        <f t="shared" ref="N1679" si="206">IF(L1679&lt;=0,"INDICAR PRECIO","PRECIO INDICADO")</f>
        <v>INDICAR PRECIO</v>
      </c>
      <c r="O1679" s="58"/>
    </row>
    <row r="1680" spans="1:15" ht="3" customHeight="1" x14ac:dyDescent="0.25">
      <c r="A1680" s="50"/>
      <c r="B1680" s="50"/>
      <c r="C1680" s="50"/>
      <c r="D1680" s="51"/>
      <c r="E1680" s="50"/>
      <c r="F1680" s="50"/>
      <c r="G1680" s="50"/>
      <c r="H1680" s="50"/>
      <c r="I1680" s="50"/>
      <c r="J1680" s="50"/>
      <c r="K1680" s="50"/>
      <c r="L1680" s="50"/>
      <c r="M1680" s="50"/>
    </row>
    <row r="1681" spans="1:15" x14ac:dyDescent="0.25">
      <c r="A1681" s="28" t="s">
        <v>1023</v>
      </c>
      <c r="B1681" s="30" t="s">
        <v>20</v>
      </c>
      <c r="C1681" s="30" t="s">
        <v>4</v>
      </c>
      <c r="D1681" s="31" t="s">
        <v>1024</v>
      </c>
      <c r="E1681" s="26"/>
      <c r="F1681" s="26"/>
      <c r="G1681" s="26"/>
      <c r="H1681" s="26"/>
      <c r="I1681" s="26"/>
      <c r="J1681" s="26"/>
      <c r="K1681" s="33">
        <f>K1684</f>
        <v>8</v>
      </c>
      <c r="L1681" s="33">
        <f>L1684</f>
        <v>0</v>
      </c>
      <c r="M1681" s="33">
        <f>M1684</f>
        <v>0</v>
      </c>
    </row>
    <row r="1682" spans="1:15" ht="45" x14ac:dyDescent="0.25">
      <c r="A1682" s="26"/>
      <c r="B1682" s="26"/>
      <c r="C1682" s="26"/>
      <c r="D1682" s="27" t="s">
        <v>1025</v>
      </c>
      <c r="E1682" s="26"/>
      <c r="F1682" s="26"/>
      <c r="G1682" s="26"/>
      <c r="H1682" s="26"/>
      <c r="I1682" s="26"/>
      <c r="J1682" s="26"/>
      <c r="K1682" s="26"/>
      <c r="L1682" s="26"/>
      <c r="M1682" s="26"/>
    </row>
    <row r="1683" spans="1:15" x14ac:dyDescent="0.25">
      <c r="A1683" s="26"/>
      <c r="B1683" s="26"/>
      <c r="C1683" s="26"/>
      <c r="D1683" s="27"/>
      <c r="E1683" s="30" t="s">
        <v>15</v>
      </c>
      <c r="F1683" s="26">
        <v>8</v>
      </c>
      <c r="G1683" s="32"/>
      <c r="H1683" s="32"/>
      <c r="I1683" s="32"/>
      <c r="J1683" s="33">
        <f>F1683*(G1683+ (G1683= 0))*(H1683+ (H1683= 0))*(I1683+ (I1683= 0))</f>
        <v>8</v>
      </c>
      <c r="K1683" s="26"/>
      <c r="L1683" s="26"/>
      <c r="M1683" s="26"/>
    </row>
    <row r="1684" spans="1:15" x14ac:dyDescent="0.25">
      <c r="A1684" s="26"/>
      <c r="B1684" s="26"/>
      <c r="C1684" s="26"/>
      <c r="D1684" s="27"/>
      <c r="E1684" s="26"/>
      <c r="F1684" s="26"/>
      <c r="G1684" s="26"/>
      <c r="H1684" s="26"/>
      <c r="I1684" s="26"/>
      <c r="J1684" s="28" t="s">
        <v>1026</v>
      </c>
      <c r="K1684" s="29">
        <f>SUM(J1683:J1683)</f>
        <v>8</v>
      </c>
      <c r="L1684" s="20"/>
      <c r="M1684" s="29">
        <f>ROUND(L1684*K1684,2)</f>
        <v>0</v>
      </c>
      <c r="N1684" s="58" t="str">
        <f t="shared" ref="N1684" si="207">IF(L1684&lt;=0,"INDICAR PRECIO","PRECIO INDICADO")</f>
        <v>INDICAR PRECIO</v>
      </c>
      <c r="O1684" s="58"/>
    </row>
    <row r="1685" spans="1:15" ht="3" customHeight="1" x14ac:dyDescent="0.25">
      <c r="A1685" s="50"/>
      <c r="B1685" s="50"/>
      <c r="C1685" s="50"/>
      <c r="D1685" s="51"/>
      <c r="E1685" s="50"/>
      <c r="F1685" s="50"/>
      <c r="G1685" s="50"/>
      <c r="H1685" s="50"/>
      <c r="I1685" s="50"/>
      <c r="J1685" s="50"/>
      <c r="K1685" s="50"/>
      <c r="L1685" s="50"/>
      <c r="M1685" s="50"/>
    </row>
    <row r="1686" spans="1:15" x14ac:dyDescent="0.25">
      <c r="A1686" s="28" t="s">
        <v>1027</v>
      </c>
      <c r="B1686" s="30" t="s">
        <v>20</v>
      </c>
      <c r="C1686" s="30" t="s">
        <v>89</v>
      </c>
      <c r="D1686" s="31" t="s">
        <v>1028</v>
      </c>
      <c r="E1686" s="26"/>
      <c r="F1686" s="26"/>
      <c r="G1686" s="26"/>
      <c r="H1686" s="26"/>
      <c r="I1686" s="26"/>
      <c r="J1686" s="26"/>
      <c r="K1686" s="33">
        <f>K1689</f>
        <v>8</v>
      </c>
      <c r="L1686" s="33">
        <f>L1689</f>
        <v>0</v>
      </c>
      <c r="M1686" s="33">
        <f>M1689</f>
        <v>0</v>
      </c>
    </row>
    <row r="1687" spans="1:15" ht="101.25" x14ac:dyDescent="0.25">
      <c r="A1687" s="26"/>
      <c r="B1687" s="26"/>
      <c r="C1687" s="26"/>
      <c r="D1687" s="27" t="s">
        <v>1029</v>
      </c>
      <c r="E1687" s="26"/>
      <c r="F1687" s="26"/>
      <c r="G1687" s="26"/>
      <c r="H1687" s="26"/>
      <c r="I1687" s="26"/>
      <c r="J1687" s="26"/>
      <c r="K1687" s="26"/>
      <c r="L1687" s="26"/>
      <c r="M1687" s="26"/>
    </row>
    <row r="1688" spans="1:15" x14ac:dyDescent="0.25">
      <c r="A1688" s="26"/>
      <c r="B1688" s="26"/>
      <c r="C1688" s="26"/>
      <c r="D1688" s="27"/>
      <c r="E1688" s="30" t="s">
        <v>1030</v>
      </c>
      <c r="F1688" s="26">
        <v>8</v>
      </c>
      <c r="G1688" s="32"/>
      <c r="H1688" s="32"/>
      <c r="I1688" s="32"/>
      <c r="J1688" s="33">
        <f>F1688*(G1688+ (G1688= 0))*(H1688+ (H1688= 0))*(I1688+ (I1688= 0))</f>
        <v>8</v>
      </c>
      <c r="K1688" s="26"/>
      <c r="L1688" s="26"/>
      <c r="M1688" s="26"/>
    </row>
    <row r="1689" spans="1:15" x14ac:dyDescent="0.25">
      <c r="A1689" s="26"/>
      <c r="B1689" s="26"/>
      <c r="C1689" s="26"/>
      <c r="D1689" s="27"/>
      <c r="E1689" s="26"/>
      <c r="F1689" s="26"/>
      <c r="G1689" s="26"/>
      <c r="H1689" s="26"/>
      <c r="I1689" s="26"/>
      <c r="J1689" s="28" t="s">
        <v>1031</v>
      </c>
      <c r="K1689" s="29">
        <f>SUM(J1688:J1688)</f>
        <v>8</v>
      </c>
      <c r="L1689" s="20"/>
      <c r="M1689" s="29">
        <f>ROUND(L1689*K1689,2)</f>
        <v>0</v>
      </c>
      <c r="N1689" s="58" t="str">
        <f t="shared" ref="N1689" si="208">IF(L1689&lt;=0,"INDICAR PRECIO","PRECIO INDICADO")</f>
        <v>INDICAR PRECIO</v>
      </c>
      <c r="O1689" s="58"/>
    </row>
    <row r="1690" spans="1:15" ht="3" customHeight="1" x14ac:dyDescent="0.25">
      <c r="A1690" s="50"/>
      <c r="B1690" s="50"/>
      <c r="C1690" s="50"/>
      <c r="D1690" s="51"/>
      <c r="E1690" s="50"/>
      <c r="F1690" s="50"/>
      <c r="G1690" s="50"/>
      <c r="H1690" s="50"/>
      <c r="I1690" s="50"/>
      <c r="J1690" s="50"/>
      <c r="K1690" s="50"/>
      <c r="L1690" s="50"/>
      <c r="M1690" s="50"/>
    </row>
    <row r="1691" spans="1:15" x14ac:dyDescent="0.25">
      <c r="A1691" s="28" t="s">
        <v>1032</v>
      </c>
      <c r="B1691" s="30" t="s">
        <v>20</v>
      </c>
      <c r="C1691" s="30" t="s">
        <v>573</v>
      </c>
      <c r="D1691" s="31" t="s">
        <v>1033</v>
      </c>
      <c r="E1691" s="26"/>
      <c r="F1691" s="26"/>
      <c r="G1691" s="26"/>
      <c r="H1691" s="26"/>
      <c r="I1691" s="26"/>
      <c r="J1691" s="26"/>
      <c r="K1691" s="33">
        <f>K1694</f>
        <v>7</v>
      </c>
      <c r="L1691" s="33">
        <f>L1694</f>
        <v>0</v>
      </c>
      <c r="M1691" s="33">
        <f>M1694</f>
        <v>0</v>
      </c>
    </row>
    <row r="1692" spans="1:15" ht="33.75" x14ac:dyDescent="0.25">
      <c r="A1692" s="26"/>
      <c r="B1692" s="26"/>
      <c r="C1692" s="26"/>
      <c r="D1692" s="27" t="s">
        <v>1034</v>
      </c>
      <c r="E1692" s="26"/>
      <c r="F1692" s="26"/>
      <c r="G1692" s="26"/>
      <c r="H1692" s="26"/>
      <c r="I1692" s="26"/>
      <c r="J1692" s="26"/>
      <c r="K1692" s="26"/>
      <c r="L1692" s="26"/>
      <c r="M1692" s="26"/>
    </row>
    <row r="1693" spans="1:15" x14ac:dyDescent="0.25">
      <c r="A1693" s="26"/>
      <c r="B1693" s="26"/>
      <c r="C1693" s="26"/>
      <c r="D1693" s="27"/>
      <c r="E1693" s="30" t="s">
        <v>15</v>
      </c>
      <c r="F1693" s="26">
        <v>1</v>
      </c>
      <c r="G1693" s="32">
        <v>7</v>
      </c>
      <c r="H1693" s="32"/>
      <c r="I1693" s="32"/>
      <c r="J1693" s="33">
        <f>F1693*(G1693+ (G1693= 0))*(H1693+ (H1693= 0))*(I1693+ (I1693= 0))</f>
        <v>7</v>
      </c>
      <c r="K1693" s="26"/>
      <c r="L1693" s="26"/>
      <c r="M1693" s="26"/>
    </row>
    <row r="1694" spans="1:15" x14ac:dyDescent="0.25">
      <c r="A1694" s="26"/>
      <c r="B1694" s="26"/>
      <c r="C1694" s="26"/>
      <c r="D1694" s="27"/>
      <c r="E1694" s="26"/>
      <c r="F1694" s="26"/>
      <c r="G1694" s="26"/>
      <c r="H1694" s="26"/>
      <c r="I1694" s="26"/>
      <c r="J1694" s="28" t="s">
        <v>1035</v>
      </c>
      <c r="K1694" s="29">
        <f>SUM(J1693:J1693)</f>
        <v>7</v>
      </c>
      <c r="L1694" s="20"/>
      <c r="M1694" s="29">
        <f>ROUND(L1694*K1694,2)</f>
        <v>0</v>
      </c>
      <c r="N1694" s="58" t="str">
        <f t="shared" ref="N1694" si="209">IF(L1694&lt;=0,"INDICAR PRECIO","PRECIO INDICADO")</f>
        <v>INDICAR PRECIO</v>
      </c>
      <c r="O1694" s="58"/>
    </row>
    <row r="1695" spans="1:15" ht="3" customHeight="1" x14ac:dyDescent="0.25">
      <c r="A1695" s="50"/>
      <c r="B1695" s="50"/>
      <c r="C1695" s="50"/>
      <c r="D1695" s="51"/>
      <c r="E1695" s="50"/>
      <c r="F1695" s="50"/>
      <c r="G1695" s="50"/>
      <c r="H1695" s="50"/>
      <c r="I1695" s="50"/>
      <c r="J1695" s="50"/>
      <c r="K1695" s="50"/>
      <c r="L1695" s="50"/>
      <c r="M1695" s="50"/>
    </row>
    <row r="1696" spans="1:15" x14ac:dyDescent="0.25">
      <c r="A1696" s="28" t="s">
        <v>1036</v>
      </c>
      <c r="B1696" s="30" t="s">
        <v>20</v>
      </c>
      <c r="C1696" s="30" t="s">
        <v>573</v>
      </c>
      <c r="D1696" s="31" t="s">
        <v>1037</v>
      </c>
      <c r="E1696" s="26"/>
      <c r="F1696" s="26"/>
      <c r="G1696" s="26"/>
      <c r="H1696" s="26"/>
      <c r="I1696" s="26"/>
      <c r="J1696" s="26"/>
      <c r="K1696" s="33">
        <f>K1700</f>
        <v>11.25</v>
      </c>
      <c r="L1696" s="33">
        <f>L1700</f>
        <v>0</v>
      </c>
      <c r="M1696" s="33">
        <f>M1700</f>
        <v>0</v>
      </c>
    </row>
    <row r="1697" spans="1:15" ht="33.75" x14ac:dyDescent="0.25">
      <c r="A1697" s="26"/>
      <c r="B1697" s="26"/>
      <c r="C1697" s="26"/>
      <c r="D1697" s="27" t="s">
        <v>1034</v>
      </c>
      <c r="E1697" s="26"/>
      <c r="F1697" s="26"/>
      <c r="G1697" s="26"/>
      <c r="H1697" s="26"/>
      <c r="I1697" s="26"/>
      <c r="J1697" s="26"/>
      <c r="K1697" s="26"/>
      <c r="L1697" s="26"/>
      <c r="M1697" s="26"/>
    </row>
    <row r="1698" spans="1:15" x14ac:dyDescent="0.25">
      <c r="A1698" s="26"/>
      <c r="B1698" s="26"/>
      <c r="C1698" s="26"/>
      <c r="D1698" s="27"/>
      <c r="E1698" s="30" t="s">
        <v>15</v>
      </c>
      <c r="F1698" s="26">
        <v>1</v>
      </c>
      <c r="G1698" s="32">
        <v>7.5</v>
      </c>
      <c r="H1698" s="32"/>
      <c r="I1698" s="32"/>
      <c r="J1698" s="33">
        <f>F1698*(G1698+ (G1698= 0))*(H1698+ (H1698= 0))*(I1698+ (I1698= 0))</f>
        <v>7.5</v>
      </c>
      <c r="K1698" s="26"/>
      <c r="L1698" s="26"/>
      <c r="M1698" s="26"/>
    </row>
    <row r="1699" spans="1:15" x14ac:dyDescent="0.25">
      <c r="A1699" s="26"/>
      <c r="B1699" s="26"/>
      <c r="C1699" s="26"/>
      <c r="D1699" s="27"/>
      <c r="E1699" s="30" t="s">
        <v>15</v>
      </c>
      <c r="F1699" s="26">
        <v>1</v>
      </c>
      <c r="G1699" s="32">
        <v>3.75</v>
      </c>
      <c r="H1699" s="32"/>
      <c r="I1699" s="32"/>
      <c r="J1699" s="33">
        <f>F1699*(G1699+ (G1699= 0))*(H1699+ (H1699= 0))*(I1699+ (I1699= 0))</f>
        <v>3.75</v>
      </c>
      <c r="K1699" s="26"/>
      <c r="L1699" s="26"/>
      <c r="M1699" s="26"/>
    </row>
    <row r="1700" spans="1:15" x14ac:dyDescent="0.25">
      <c r="A1700" s="26"/>
      <c r="B1700" s="26"/>
      <c r="C1700" s="26"/>
      <c r="D1700" s="27"/>
      <c r="E1700" s="26"/>
      <c r="F1700" s="26"/>
      <c r="G1700" s="26"/>
      <c r="H1700" s="26"/>
      <c r="I1700" s="26"/>
      <c r="J1700" s="28" t="s">
        <v>1038</v>
      </c>
      <c r="K1700" s="29">
        <f>SUM(J1698:J1699)</f>
        <v>11.25</v>
      </c>
      <c r="L1700" s="20"/>
      <c r="M1700" s="29">
        <f>ROUND(L1700*K1700,2)</f>
        <v>0</v>
      </c>
      <c r="N1700" s="58" t="str">
        <f t="shared" ref="N1700" si="210">IF(L1700&lt;=0,"INDICAR PRECIO","PRECIO INDICADO")</f>
        <v>INDICAR PRECIO</v>
      </c>
      <c r="O1700" s="58"/>
    </row>
    <row r="1701" spans="1:15" ht="3" customHeight="1" x14ac:dyDescent="0.25">
      <c r="A1701" s="50"/>
      <c r="B1701" s="50"/>
      <c r="C1701" s="50"/>
      <c r="D1701" s="51"/>
      <c r="E1701" s="50"/>
      <c r="F1701" s="50"/>
      <c r="G1701" s="50"/>
      <c r="H1701" s="50"/>
      <c r="I1701" s="50"/>
      <c r="J1701" s="50"/>
      <c r="K1701" s="50"/>
      <c r="L1701" s="50"/>
      <c r="M1701" s="50"/>
    </row>
    <row r="1702" spans="1:15" x14ac:dyDescent="0.25">
      <c r="A1702" s="28" t="s">
        <v>1039</v>
      </c>
      <c r="B1702" s="30" t="s">
        <v>20</v>
      </c>
      <c r="C1702" s="30" t="s">
        <v>573</v>
      </c>
      <c r="D1702" s="31" t="s">
        <v>1040</v>
      </c>
      <c r="E1702" s="26"/>
      <c r="F1702" s="26"/>
      <c r="G1702" s="26"/>
      <c r="H1702" s="26"/>
      <c r="I1702" s="26"/>
      <c r="J1702" s="26"/>
      <c r="K1702" s="33">
        <f>K1706</f>
        <v>22.75</v>
      </c>
      <c r="L1702" s="33">
        <f>L1706</f>
        <v>0</v>
      </c>
      <c r="M1702" s="33">
        <f>M1706</f>
        <v>0</v>
      </c>
    </row>
    <row r="1703" spans="1:15" ht="45" x14ac:dyDescent="0.25">
      <c r="A1703" s="26"/>
      <c r="B1703" s="26"/>
      <c r="C1703" s="26"/>
      <c r="D1703" s="27" t="s">
        <v>1041</v>
      </c>
      <c r="E1703" s="26"/>
      <c r="F1703" s="26"/>
      <c r="G1703" s="26"/>
      <c r="H1703" s="26"/>
      <c r="I1703" s="26"/>
      <c r="J1703" s="26"/>
      <c r="K1703" s="26"/>
      <c r="L1703" s="26"/>
      <c r="M1703" s="26"/>
    </row>
    <row r="1704" spans="1:15" x14ac:dyDescent="0.25">
      <c r="A1704" s="26"/>
      <c r="B1704" s="26"/>
      <c r="C1704" s="26"/>
      <c r="D1704" s="27"/>
      <c r="E1704" s="30" t="s">
        <v>15</v>
      </c>
      <c r="F1704" s="26">
        <v>1</v>
      </c>
      <c r="G1704" s="32">
        <v>11</v>
      </c>
      <c r="H1704" s="32"/>
      <c r="I1704" s="32"/>
      <c r="J1704" s="33">
        <f>F1704*(G1704+ (G1704= 0))*(H1704+ (H1704= 0))*(I1704+ (I1704= 0))</f>
        <v>11</v>
      </c>
      <c r="K1704" s="26"/>
      <c r="L1704" s="26"/>
      <c r="M1704" s="26"/>
    </row>
    <row r="1705" spans="1:15" x14ac:dyDescent="0.25">
      <c r="A1705" s="26"/>
      <c r="B1705" s="26"/>
      <c r="C1705" s="26"/>
      <c r="D1705" s="27"/>
      <c r="E1705" s="30" t="s">
        <v>15</v>
      </c>
      <c r="F1705" s="26">
        <v>1</v>
      </c>
      <c r="G1705" s="32">
        <v>11.75</v>
      </c>
      <c r="H1705" s="32"/>
      <c r="I1705" s="32"/>
      <c r="J1705" s="33">
        <f>F1705*(G1705+ (G1705= 0))*(H1705+ (H1705= 0))*(I1705+ (I1705= 0))</f>
        <v>11.75</v>
      </c>
      <c r="K1705" s="26"/>
      <c r="L1705" s="26"/>
      <c r="M1705" s="26"/>
    </row>
    <row r="1706" spans="1:15" x14ac:dyDescent="0.25">
      <c r="A1706" s="26"/>
      <c r="B1706" s="26"/>
      <c r="C1706" s="26"/>
      <c r="D1706" s="27"/>
      <c r="E1706" s="26"/>
      <c r="F1706" s="26"/>
      <c r="G1706" s="26"/>
      <c r="H1706" s="26"/>
      <c r="I1706" s="26"/>
      <c r="J1706" s="28" t="s">
        <v>1042</v>
      </c>
      <c r="K1706" s="29">
        <f>SUM(J1704:J1705)</f>
        <v>22.75</v>
      </c>
      <c r="L1706" s="20"/>
      <c r="M1706" s="29">
        <f>ROUND(L1706*K1706,2)</f>
        <v>0</v>
      </c>
      <c r="N1706" s="58" t="str">
        <f t="shared" ref="N1706" si="211">IF(L1706&lt;=0,"INDICAR PRECIO","PRECIO INDICADO")</f>
        <v>INDICAR PRECIO</v>
      </c>
      <c r="O1706" s="58"/>
    </row>
    <row r="1707" spans="1:15" ht="3" customHeight="1" x14ac:dyDescent="0.25">
      <c r="A1707" s="50"/>
      <c r="B1707" s="50"/>
      <c r="C1707" s="50"/>
      <c r="D1707" s="51"/>
      <c r="E1707" s="50"/>
      <c r="F1707" s="50"/>
      <c r="G1707" s="50"/>
      <c r="H1707" s="50"/>
      <c r="I1707" s="50"/>
      <c r="J1707" s="50"/>
      <c r="K1707" s="50"/>
      <c r="L1707" s="50"/>
      <c r="M1707" s="50"/>
    </row>
    <row r="1708" spans="1:15" x14ac:dyDescent="0.25">
      <c r="A1708" s="26"/>
      <c r="B1708" s="26"/>
      <c r="C1708" s="26"/>
      <c r="D1708" s="27"/>
      <c r="E1708" s="26"/>
      <c r="F1708" s="26"/>
      <c r="G1708" s="26"/>
      <c r="H1708" s="26"/>
      <c r="I1708" s="26"/>
      <c r="J1708" s="28" t="s">
        <v>1043</v>
      </c>
      <c r="K1708" s="32">
        <v>1</v>
      </c>
      <c r="L1708" s="29">
        <f>M1668+M1674+M1679+M1684+M1689+M1694+M1700+M1706</f>
        <v>0</v>
      </c>
      <c r="M1708" s="29">
        <f>ROUND(L1708*K1708,2)</f>
        <v>0</v>
      </c>
    </row>
    <row r="1709" spans="1:15" ht="3" customHeight="1" x14ac:dyDescent="0.25">
      <c r="A1709" s="50"/>
      <c r="B1709" s="50"/>
      <c r="C1709" s="50"/>
      <c r="D1709" s="51"/>
      <c r="E1709" s="50"/>
      <c r="F1709" s="50"/>
      <c r="G1709" s="50"/>
      <c r="H1709" s="50"/>
      <c r="I1709" s="50"/>
      <c r="J1709" s="50"/>
      <c r="K1709" s="50"/>
      <c r="L1709" s="50"/>
      <c r="M1709" s="50"/>
    </row>
    <row r="1710" spans="1:15" x14ac:dyDescent="0.25">
      <c r="A1710" s="26"/>
      <c r="B1710" s="26"/>
      <c r="C1710" s="26"/>
      <c r="D1710" s="27"/>
      <c r="E1710" s="26"/>
      <c r="F1710" s="26"/>
      <c r="G1710" s="26"/>
      <c r="H1710" s="26"/>
      <c r="I1710" s="26"/>
      <c r="J1710" s="28" t="s">
        <v>1044</v>
      </c>
      <c r="K1710" s="52">
        <v>1</v>
      </c>
      <c r="L1710" s="29">
        <f>M1659+M1708</f>
        <v>0</v>
      </c>
      <c r="M1710" s="29">
        <f>ROUND(L1710*K1710,2)</f>
        <v>0</v>
      </c>
    </row>
    <row r="1711" spans="1:15" ht="3" customHeight="1" x14ac:dyDescent="0.25">
      <c r="A1711" s="50"/>
      <c r="B1711" s="50"/>
      <c r="C1711" s="50"/>
      <c r="D1711" s="51"/>
      <c r="E1711" s="50"/>
      <c r="F1711" s="50"/>
      <c r="G1711" s="50"/>
      <c r="H1711" s="50"/>
      <c r="I1711" s="50"/>
      <c r="J1711" s="50"/>
      <c r="K1711" s="50"/>
      <c r="L1711" s="50"/>
      <c r="M1711" s="50"/>
    </row>
    <row r="1712" spans="1:15" x14ac:dyDescent="0.25">
      <c r="A1712" s="43" t="s">
        <v>1045</v>
      </c>
      <c r="B1712" s="43" t="s">
        <v>14</v>
      </c>
      <c r="C1712" s="43" t="s">
        <v>15</v>
      </c>
      <c r="D1712" s="44" t="s">
        <v>1046</v>
      </c>
      <c r="E1712" s="45"/>
      <c r="F1712" s="45"/>
      <c r="G1712" s="45"/>
      <c r="H1712" s="45"/>
      <c r="I1712" s="45"/>
      <c r="J1712" s="45"/>
      <c r="K1712" s="46">
        <f>K1777</f>
        <v>1</v>
      </c>
      <c r="L1712" s="29">
        <f>L1777</f>
        <v>0</v>
      </c>
      <c r="M1712" s="29">
        <f>M1777</f>
        <v>0</v>
      </c>
    </row>
    <row r="1713" spans="1:15" x14ac:dyDescent="0.25">
      <c r="A1713" s="26"/>
      <c r="B1713" s="26"/>
      <c r="C1713" s="26"/>
      <c r="D1713" s="27"/>
      <c r="E1713" s="26"/>
      <c r="F1713" s="26"/>
      <c r="G1713" s="26"/>
      <c r="H1713" s="26"/>
      <c r="I1713" s="26"/>
      <c r="J1713" s="26"/>
      <c r="K1713" s="26"/>
      <c r="L1713" s="26"/>
      <c r="M1713" s="26"/>
    </row>
    <row r="1714" spans="1:15" x14ac:dyDescent="0.25">
      <c r="A1714" s="47" t="s">
        <v>1067</v>
      </c>
      <c r="B1714" s="47" t="s">
        <v>14</v>
      </c>
      <c r="C1714" s="47" t="s">
        <v>15</v>
      </c>
      <c r="D1714" s="48" t="s">
        <v>1047</v>
      </c>
      <c r="E1714" s="49"/>
      <c r="F1714" s="49"/>
      <c r="G1714" s="49"/>
      <c r="H1714" s="49"/>
      <c r="I1714" s="49"/>
      <c r="J1714" s="49"/>
      <c r="K1714" s="29">
        <f>K1737</f>
        <v>1</v>
      </c>
      <c r="L1714" s="29">
        <f>L1737</f>
        <v>0</v>
      </c>
      <c r="M1714" s="29">
        <f>M1737</f>
        <v>0</v>
      </c>
    </row>
    <row r="1715" spans="1:15" x14ac:dyDescent="0.25">
      <c r="A1715" s="26"/>
      <c r="B1715" s="26"/>
      <c r="C1715" s="26"/>
      <c r="D1715" s="27"/>
      <c r="E1715" s="26"/>
      <c r="F1715" s="26"/>
      <c r="G1715" s="26"/>
      <c r="H1715" s="26"/>
      <c r="I1715" s="26"/>
      <c r="J1715" s="26"/>
      <c r="K1715" s="26"/>
      <c r="L1715" s="26"/>
      <c r="M1715" s="26"/>
    </row>
    <row r="1716" spans="1:15" x14ac:dyDescent="0.25">
      <c r="A1716" s="28" t="s">
        <v>1048</v>
      </c>
      <c r="B1716" s="30" t="s">
        <v>20</v>
      </c>
      <c r="C1716" s="30" t="s">
        <v>83</v>
      </c>
      <c r="D1716" s="31" t="s">
        <v>1049</v>
      </c>
      <c r="E1716" s="26"/>
      <c r="F1716" s="26"/>
      <c r="G1716" s="26"/>
      <c r="H1716" s="26"/>
      <c r="I1716" s="26"/>
      <c r="J1716" s="26"/>
      <c r="K1716" s="33">
        <f>K1719</f>
        <v>15</v>
      </c>
      <c r="L1716" s="33">
        <f>L1719</f>
        <v>0</v>
      </c>
      <c r="M1716" s="33">
        <f>M1719</f>
        <v>0</v>
      </c>
    </row>
    <row r="1717" spans="1:15" ht="78.75" x14ac:dyDescent="0.25">
      <c r="A1717" s="26"/>
      <c r="B1717" s="26"/>
      <c r="C1717" s="26"/>
      <c r="D1717" s="27" t="s">
        <v>1050</v>
      </c>
      <c r="E1717" s="26"/>
      <c r="F1717" s="26"/>
      <c r="G1717" s="26"/>
      <c r="H1717" s="26"/>
      <c r="I1717" s="26"/>
      <c r="J1717" s="26"/>
      <c r="K1717" s="26"/>
      <c r="L1717" s="26"/>
      <c r="M1717" s="26"/>
    </row>
    <row r="1718" spans="1:15" x14ac:dyDescent="0.25">
      <c r="A1718" s="26"/>
      <c r="B1718" s="26"/>
      <c r="C1718" s="26"/>
      <c r="D1718" s="27"/>
      <c r="E1718" s="30" t="s">
        <v>15</v>
      </c>
      <c r="F1718" s="26">
        <v>1</v>
      </c>
      <c r="G1718" s="32">
        <v>15</v>
      </c>
      <c r="H1718" s="32"/>
      <c r="I1718" s="32"/>
      <c r="J1718" s="33">
        <f>F1718*(G1718+ (G1718= 0))*(H1718+ (H1718= 0))*(I1718+ (I1718= 0))</f>
        <v>15</v>
      </c>
      <c r="K1718" s="26"/>
      <c r="L1718" s="26"/>
      <c r="M1718" s="26"/>
    </row>
    <row r="1719" spans="1:15" x14ac:dyDescent="0.25">
      <c r="A1719" s="26"/>
      <c r="B1719" s="26"/>
      <c r="C1719" s="26"/>
      <c r="D1719" s="27"/>
      <c r="E1719" s="26"/>
      <c r="F1719" s="26"/>
      <c r="G1719" s="26"/>
      <c r="H1719" s="26"/>
      <c r="I1719" s="26"/>
      <c r="J1719" s="28" t="s">
        <v>1051</v>
      </c>
      <c r="K1719" s="29">
        <f>SUM(J1718:J1718)</f>
        <v>15</v>
      </c>
      <c r="L1719" s="20"/>
      <c r="M1719" s="29">
        <f>ROUND(L1719*K1719,2)</f>
        <v>0</v>
      </c>
      <c r="N1719" s="58" t="str">
        <f t="shared" ref="N1719" si="212">IF(L1719&lt;=0,"INDICAR PRECIO","PRECIO INDICADO")</f>
        <v>INDICAR PRECIO</v>
      </c>
      <c r="O1719" s="58"/>
    </row>
    <row r="1720" spans="1:15" ht="3" customHeight="1" x14ac:dyDescent="0.25">
      <c r="A1720" s="50"/>
      <c r="B1720" s="50"/>
      <c r="C1720" s="50"/>
      <c r="D1720" s="51"/>
      <c r="E1720" s="50"/>
      <c r="F1720" s="50"/>
      <c r="G1720" s="50"/>
      <c r="H1720" s="50"/>
      <c r="I1720" s="50"/>
      <c r="J1720" s="50"/>
      <c r="K1720" s="50"/>
      <c r="L1720" s="50"/>
      <c r="M1720" s="50"/>
    </row>
    <row r="1721" spans="1:15" x14ac:dyDescent="0.25">
      <c r="A1721" s="28" t="s">
        <v>1052</v>
      </c>
      <c r="B1721" s="30" t="s">
        <v>20</v>
      </c>
      <c r="C1721" s="30" t="s">
        <v>83</v>
      </c>
      <c r="D1721" s="31" t="s">
        <v>1053</v>
      </c>
      <c r="E1721" s="26"/>
      <c r="F1721" s="26"/>
      <c r="G1721" s="26"/>
      <c r="H1721" s="26"/>
      <c r="I1721" s="26"/>
      <c r="J1721" s="26"/>
      <c r="K1721" s="33">
        <f>K1724</f>
        <v>104.83</v>
      </c>
      <c r="L1721" s="33">
        <f>L1724</f>
        <v>0</v>
      </c>
      <c r="M1721" s="33">
        <f>M1724</f>
        <v>0</v>
      </c>
    </row>
    <row r="1722" spans="1:15" ht="78.75" x14ac:dyDescent="0.25">
      <c r="A1722" s="26"/>
      <c r="B1722" s="26"/>
      <c r="C1722" s="26"/>
      <c r="D1722" s="27" t="s">
        <v>1054</v>
      </c>
      <c r="E1722" s="26"/>
      <c r="F1722" s="26"/>
      <c r="G1722" s="26"/>
      <c r="H1722" s="26"/>
      <c r="I1722" s="26"/>
      <c r="J1722" s="26"/>
      <c r="K1722" s="26"/>
      <c r="L1722" s="26"/>
      <c r="M1722" s="26"/>
    </row>
    <row r="1723" spans="1:15" x14ac:dyDescent="0.25">
      <c r="A1723" s="26"/>
      <c r="B1723" s="26"/>
      <c r="C1723" s="26"/>
      <c r="D1723" s="27"/>
      <c r="E1723" s="30" t="s">
        <v>1055</v>
      </c>
      <c r="F1723" s="26">
        <v>1</v>
      </c>
      <c r="G1723" s="32">
        <v>104.83</v>
      </c>
      <c r="H1723" s="32"/>
      <c r="I1723" s="32"/>
      <c r="J1723" s="33">
        <f>F1723*(G1723+ (G1723= 0))*(H1723+ (H1723= 0))*(I1723+ (I1723= 0))</f>
        <v>104.83</v>
      </c>
      <c r="K1723" s="26"/>
      <c r="L1723" s="26"/>
      <c r="M1723" s="26"/>
    </row>
    <row r="1724" spans="1:15" x14ac:dyDescent="0.25">
      <c r="A1724" s="26"/>
      <c r="B1724" s="26"/>
      <c r="C1724" s="26"/>
      <c r="D1724" s="27"/>
      <c r="E1724" s="26"/>
      <c r="F1724" s="26"/>
      <c r="G1724" s="26"/>
      <c r="H1724" s="26"/>
      <c r="I1724" s="26"/>
      <c r="J1724" s="28" t="s">
        <v>1056</v>
      </c>
      <c r="K1724" s="29">
        <f>SUM(J1723:J1723)</f>
        <v>104.83</v>
      </c>
      <c r="L1724" s="20"/>
      <c r="M1724" s="29">
        <f>ROUND(L1724*K1724,2)</f>
        <v>0</v>
      </c>
      <c r="N1724" s="58" t="str">
        <f t="shared" ref="N1724" si="213">IF(L1724&lt;=0,"INDICAR PRECIO","PRECIO INDICADO")</f>
        <v>INDICAR PRECIO</v>
      </c>
      <c r="O1724" s="58"/>
    </row>
    <row r="1725" spans="1:15" ht="3" customHeight="1" x14ac:dyDescent="0.25">
      <c r="A1725" s="50"/>
      <c r="B1725" s="50"/>
      <c r="C1725" s="50"/>
      <c r="D1725" s="51"/>
      <c r="E1725" s="50"/>
      <c r="F1725" s="50"/>
      <c r="G1725" s="50"/>
      <c r="H1725" s="50"/>
      <c r="I1725" s="50"/>
      <c r="J1725" s="50"/>
      <c r="K1725" s="50"/>
      <c r="L1725" s="50"/>
      <c r="M1725" s="50"/>
    </row>
    <row r="1726" spans="1:15" x14ac:dyDescent="0.25">
      <c r="A1726" s="28" t="s">
        <v>1057</v>
      </c>
      <c r="B1726" s="30" t="s">
        <v>20</v>
      </c>
      <c r="C1726" s="30" t="s">
        <v>83</v>
      </c>
      <c r="D1726" s="31" t="s">
        <v>1058</v>
      </c>
      <c r="E1726" s="26"/>
      <c r="F1726" s="26"/>
      <c r="G1726" s="26"/>
      <c r="H1726" s="26"/>
      <c r="I1726" s="26"/>
      <c r="J1726" s="26"/>
      <c r="K1726" s="33">
        <f>K1730</f>
        <v>180.7</v>
      </c>
      <c r="L1726" s="33">
        <f>L1730</f>
        <v>0</v>
      </c>
      <c r="M1726" s="33">
        <f>M1730</f>
        <v>0</v>
      </c>
    </row>
    <row r="1727" spans="1:15" ht="90" x14ac:dyDescent="0.25">
      <c r="A1727" s="26"/>
      <c r="B1727" s="26"/>
      <c r="C1727" s="26"/>
      <c r="D1727" s="27" t="s">
        <v>1059</v>
      </c>
      <c r="E1727" s="26"/>
      <c r="F1727" s="26"/>
      <c r="G1727" s="26"/>
      <c r="H1727" s="26"/>
      <c r="I1727" s="26"/>
      <c r="J1727" s="26"/>
      <c r="K1727" s="26"/>
      <c r="L1727" s="26"/>
      <c r="M1727" s="26"/>
    </row>
    <row r="1728" spans="1:15" x14ac:dyDescent="0.25">
      <c r="A1728" s="26"/>
      <c r="B1728" s="26"/>
      <c r="C1728" s="26"/>
      <c r="D1728" s="27"/>
      <c r="E1728" s="30" t="s">
        <v>1060</v>
      </c>
      <c r="F1728" s="26">
        <v>1</v>
      </c>
      <c r="G1728" s="32">
        <v>112</v>
      </c>
      <c r="H1728" s="32"/>
      <c r="I1728" s="32"/>
      <c r="J1728" s="33">
        <f>F1728*(G1728+ (G1728= 0))*(H1728+ (H1728= 0))*(I1728+ (I1728= 0))</f>
        <v>112</v>
      </c>
      <c r="K1728" s="26"/>
      <c r="L1728" s="26"/>
      <c r="M1728" s="26"/>
    </row>
    <row r="1729" spans="1:15" x14ac:dyDescent="0.25">
      <c r="A1729" s="26"/>
      <c r="B1729" s="26"/>
      <c r="C1729" s="26"/>
      <c r="D1729" s="27"/>
      <c r="E1729" s="30" t="s">
        <v>1061</v>
      </c>
      <c r="F1729" s="26">
        <v>1</v>
      </c>
      <c r="G1729" s="32">
        <v>68.7</v>
      </c>
      <c r="H1729" s="32"/>
      <c r="I1729" s="32"/>
      <c r="J1729" s="33">
        <f>F1729*(G1729+ (G1729= 0))*(H1729+ (H1729= 0))*(I1729+ (I1729= 0))</f>
        <v>68.7</v>
      </c>
      <c r="K1729" s="26"/>
      <c r="L1729" s="26"/>
      <c r="M1729" s="26"/>
    </row>
    <row r="1730" spans="1:15" x14ac:dyDescent="0.25">
      <c r="A1730" s="26"/>
      <c r="B1730" s="26"/>
      <c r="C1730" s="26"/>
      <c r="D1730" s="27"/>
      <c r="E1730" s="26"/>
      <c r="F1730" s="26"/>
      <c r="G1730" s="26"/>
      <c r="H1730" s="26"/>
      <c r="I1730" s="26"/>
      <c r="J1730" s="28" t="s">
        <v>1062</v>
      </c>
      <c r="K1730" s="29">
        <f>SUM(J1728:J1729)</f>
        <v>180.7</v>
      </c>
      <c r="L1730" s="20"/>
      <c r="M1730" s="29">
        <f>ROUND(L1730*K1730,2)</f>
        <v>0</v>
      </c>
      <c r="N1730" s="58" t="str">
        <f t="shared" ref="N1730" si="214">IF(L1730&lt;=0,"INDICAR PRECIO","PRECIO INDICADO")</f>
        <v>INDICAR PRECIO</v>
      </c>
      <c r="O1730" s="58"/>
    </row>
    <row r="1731" spans="1:15" ht="3" customHeight="1" x14ac:dyDescent="0.25">
      <c r="A1731" s="50"/>
      <c r="B1731" s="50"/>
      <c r="C1731" s="50"/>
      <c r="D1731" s="51"/>
      <c r="E1731" s="50"/>
      <c r="F1731" s="50"/>
      <c r="G1731" s="50"/>
      <c r="H1731" s="50"/>
      <c r="I1731" s="50"/>
      <c r="J1731" s="50"/>
      <c r="K1731" s="50"/>
      <c r="L1731" s="50"/>
      <c r="M1731" s="50"/>
    </row>
    <row r="1732" spans="1:15" x14ac:dyDescent="0.25">
      <c r="A1732" s="28" t="s">
        <v>1063</v>
      </c>
      <c r="B1732" s="30" t="s">
        <v>20</v>
      </c>
      <c r="C1732" s="30" t="s">
        <v>83</v>
      </c>
      <c r="D1732" s="31" t="s">
        <v>1064</v>
      </c>
      <c r="E1732" s="26"/>
      <c r="F1732" s="26"/>
      <c r="G1732" s="26"/>
      <c r="H1732" s="26"/>
      <c r="I1732" s="26"/>
      <c r="J1732" s="26"/>
      <c r="K1732" s="33">
        <f>K1735</f>
        <v>10</v>
      </c>
      <c r="L1732" s="33">
        <f>L1735</f>
        <v>0</v>
      </c>
      <c r="M1732" s="33">
        <f>M1735</f>
        <v>0</v>
      </c>
    </row>
    <row r="1733" spans="1:15" ht="90" x14ac:dyDescent="0.25">
      <c r="A1733" s="26"/>
      <c r="B1733" s="26"/>
      <c r="C1733" s="26"/>
      <c r="D1733" s="27" t="s">
        <v>1065</v>
      </c>
      <c r="E1733" s="26"/>
      <c r="F1733" s="26"/>
      <c r="G1733" s="26"/>
      <c r="H1733" s="26"/>
      <c r="I1733" s="26"/>
      <c r="J1733" s="26"/>
      <c r="K1733" s="26"/>
      <c r="L1733" s="26"/>
      <c r="M1733" s="26"/>
    </row>
    <row r="1734" spans="1:15" x14ac:dyDescent="0.25">
      <c r="A1734" s="26"/>
      <c r="B1734" s="26"/>
      <c r="C1734" s="26"/>
      <c r="D1734" s="27"/>
      <c r="E1734" s="30" t="s">
        <v>1055</v>
      </c>
      <c r="F1734" s="26">
        <v>1</v>
      </c>
      <c r="G1734" s="32">
        <v>10</v>
      </c>
      <c r="H1734" s="32"/>
      <c r="I1734" s="32"/>
      <c r="J1734" s="33">
        <f>F1734*(G1734+ (G1734= 0))*(H1734+ (H1734= 0))*(I1734+ (I1734= 0))</f>
        <v>10</v>
      </c>
      <c r="K1734" s="26"/>
      <c r="L1734" s="26"/>
      <c r="M1734" s="26"/>
    </row>
    <row r="1735" spans="1:15" x14ac:dyDescent="0.25">
      <c r="A1735" s="26"/>
      <c r="B1735" s="26"/>
      <c r="C1735" s="26"/>
      <c r="D1735" s="27"/>
      <c r="E1735" s="26"/>
      <c r="F1735" s="26"/>
      <c r="G1735" s="26"/>
      <c r="H1735" s="26"/>
      <c r="I1735" s="26"/>
      <c r="J1735" s="28" t="s">
        <v>1066</v>
      </c>
      <c r="K1735" s="29">
        <f>SUM(J1734:J1734)</f>
        <v>10</v>
      </c>
      <c r="L1735" s="20"/>
      <c r="M1735" s="29">
        <f>ROUND(L1735*K1735,2)</f>
        <v>0</v>
      </c>
      <c r="N1735" s="58" t="str">
        <f t="shared" ref="N1735" si="215">IF(L1735&lt;=0,"INDICAR PRECIO","PRECIO INDICADO")</f>
        <v>INDICAR PRECIO</v>
      </c>
      <c r="O1735" s="58"/>
    </row>
    <row r="1736" spans="1:15" ht="3" customHeight="1" x14ac:dyDescent="0.25">
      <c r="A1736" s="50"/>
      <c r="B1736" s="50"/>
      <c r="C1736" s="50"/>
      <c r="D1736" s="51"/>
      <c r="E1736" s="50"/>
      <c r="F1736" s="50"/>
      <c r="G1736" s="50"/>
      <c r="H1736" s="50"/>
      <c r="I1736" s="50"/>
      <c r="J1736" s="50"/>
      <c r="K1736" s="50"/>
      <c r="L1736" s="50"/>
      <c r="M1736" s="50"/>
    </row>
    <row r="1737" spans="1:15" x14ac:dyDescent="0.25">
      <c r="A1737" s="26"/>
      <c r="B1737" s="26"/>
      <c r="C1737" s="26"/>
      <c r="D1737" s="27"/>
      <c r="E1737" s="26"/>
      <c r="F1737" s="26"/>
      <c r="G1737" s="26"/>
      <c r="H1737" s="26"/>
      <c r="I1737" s="26"/>
      <c r="J1737" s="28" t="s">
        <v>1067</v>
      </c>
      <c r="K1737" s="32">
        <v>1</v>
      </c>
      <c r="L1737" s="29">
        <f>M1719+M1724+M1730+M1735</f>
        <v>0</v>
      </c>
      <c r="M1737" s="29">
        <f>ROUND(L1737*K1737,2)</f>
        <v>0</v>
      </c>
    </row>
    <row r="1738" spans="1:15" ht="3" customHeight="1" x14ac:dyDescent="0.25">
      <c r="A1738" s="50"/>
      <c r="B1738" s="50"/>
      <c r="C1738" s="50"/>
      <c r="D1738" s="51"/>
      <c r="E1738" s="50"/>
      <c r="F1738" s="50"/>
      <c r="G1738" s="50"/>
      <c r="H1738" s="50"/>
      <c r="I1738" s="50"/>
      <c r="J1738" s="50"/>
      <c r="K1738" s="50"/>
      <c r="L1738" s="50"/>
      <c r="M1738" s="50"/>
    </row>
    <row r="1739" spans="1:15" x14ac:dyDescent="0.25">
      <c r="A1739" s="47" t="s">
        <v>1068</v>
      </c>
      <c r="B1739" s="47" t="s">
        <v>14</v>
      </c>
      <c r="C1739" s="47" t="s">
        <v>15</v>
      </c>
      <c r="D1739" s="48" t="s">
        <v>1069</v>
      </c>
      <c r="E1739" s="49"/>
      <c r="F1739" s="49"/>
      <c r="G1739" s="49"/>
      <c r="H1739" s="49"/>
      <c r="I1739" s="49"/>
      <c r="J1739" s="49"/>
      <c r="K1739" s="29">
        <f>K1756</f>
        <v>1</v>
      </c>
      <c r="L1739" s="29">
        <f>L1756</f>
        <v>0</v>
      </c>
      <c r="M1739" s="29">
        <f>M1756</f>
        <v>0</v>
      </c>
    </row>
    <row r="1740" spans="1:15" x14ac:dyDescent="0.25">
      <c r="A1740" s="26"/>
      <c r="B1740" s="26"/>
      <c r="C1740" s="26"/>
      <c r="D1740" s="27"/>
      <c r="E1740" s="26"/>
      <c r="F1740" s="26"/>
      <c r="G1740" s="26"/>
      <c r="H1740" s="26"/>
      <c r="I1740" s="26"/>
      <c r="J1740" s="26"/>
      <c r="K1740" s="26"/>
      <c r="L1740" s="26"/>
      <c r="M1740" s="26"/>
    </row>
    <row r="1741" spans="1:15" x14ac:dyDescent="0.25">
      <c r="A1741" s="28" t="s">
        <v>1070</v>
      </c>
      <c r="B1741" s="30" t="s">
        <v>20</v>
      </c>
      <c r="C1741" s="30" t="s">
        <v>402</v>
      </c>
      <c r="D1741" s="31" t="s">
        <v>1071</v>
      </c>
      <c r="E1741" s="26"/>
      <c r="F1741" s="26"/>
      <c r="G1741" s="26"/>
      <c r="H1741" s="26"/>
      <c r="I1741" s="26"/>
      <c r="J1741" s="26"/>
      <c r="K1741" s="33">
        <f>K1744</f>
        <v>2</v>
      </c>
      <c r="L1741" s="33">
        <f>L1744</f>
        <v>0</v>
      </c>
      <c r="M1741" s="33">
        <f>M1744</f>
        <v>0</v>
      </c>
    </row>
    <row r="1742" spans="1:15" ht="45" x14ac:dyDescent="0.25">
      <c r="A1742" s="26"/>
      <c r="B1742" s="26"/>
      <c r="C1742" s="26"/>
      <c r="D1742" s="27" t="s">
        <v>1072</v>
      </c>
      <c r="E1742" s="26"/>
      <c r="F1742" s="26"/>
      <c r="G1742" s="26"/>
      <c r="H1742" s="26"/>
      <c r="I1742" s="26"/>
      <c r="J1742" s="26"/>
      <c r="K1742" s="26"/>
      <c r="L1742" s="26"/>
      <c r="M1742" s="26"/>
    </row>
    <row r="1743" spans="1:15" x14ac:dyDescent="0.25">
      <c r="A1743" s="26"/>
      <c r="B1743" s="26"/>
      <c r="C1743" s="26"/>
      <c r="D1743" s="27"/>
      <c r="E1743" s="30" t="s">
        <v>15</v>
      </c>
      <c r="F1743" s="26">
        <v>2</v>
      </c>
      <c r="G1743" s="32"/>
      <c r="H1743" s="32"/>
      <c r="I1743" s="32"/>
      <c r="J1743" s="33">
        <f>F1743*(G1743+ (G1743= 0))*(H1743+ (H1743= 0))*(I1743+ (I1743= 0))</f>
        <v>2</v>
      </c>
      <c r="K1743" s="26"/>
      <c r="L1743" s="26"/>
      <c r="M1743" s="26"/>
    </row>
    <row r="1744" spans="1:15" x14ac:dyDescent="0.25">
      <c r="A1744" s="26"/>
      <c r="B1744" s="26"/>
      <c r="C1744" s="26"/>
      <c r="D1744" s="27"/>
      <c r="E1744" s="26"/>
      <c r="F1744" s="26"/>
      <c r="G1744" s="26"/>
      <c r="H1744" s="26"/>
      <c r="I1744" s="26"/>
      <c r="J1744" s="28" t="s">
        <v>1073</v>
      </c>
      <c r="K1744" s="29">
        <f>SUM(J1743:J1743)</f>
        <v>2</v>
      </c>
      <c r="L1744" s="20"/>
      <c r="M1744" s="29">
        <f>ROUND(L1744*K1744,2)</f>
        <v>0</v>
      </c>
      <c r="N1744" s="58" t="str">
        <f t="shared" ref="N1744" si="216">IF(L1744&lt;=0,"INDICAR PRECIO","PRECIO INDICADO")</f>
        <v>INDICAR PRECIO</v>
      </c>
      <c r="O1744" s="58"/>
    </row>
    <row r="1745" spans="1:15" ht="3" customHeight="1" x14ac:dyDescent="0.25">
      <c r="A1745" s="50"/>
      <c r="B1745" s="50"/>
      <c r="C1745" s="50"/>
      <c r="D1745" s="51"/>
      <c r="E1745" s="50"/>
      <c r="F1745" s="50"/>
      <c r="G1745" s="50"/>
      <c r="H1745" s="50"/>
      <c r="I1745" s="50"/>
      <c r="J1745" s="50"/>
      <c r="K1745" s="50"/>
      <c r="L1745" s="50"/>
      <c r="M1745" s="50"/>
    </row>
    <row r="1746" spans="1:15" x14ac:dyDescent="0.25">
      <c r="A1746" s="28" t="s">
        <v>1074</v>
      </c>
      <c r="B1746" s="30" t="s">
        <v>20</v>
      </c>
      <c r="C1746" s="30" t="s">
        <v>89</v>
      </c>
      <c r="D1746" s="31" t="s">
        <v>1075</v>
      </c>
      <c r="E1746" s="26"/>
      <c r="F1746" s="26"/>
      <c r="G1746" s="26"/>
      <c r="H1746" s="26"/>
      <c r="I1746" s="26"/>
      <c r="J1746" s="26"/>
      <c r="K1746" s="33">
        <f>K1749</f>
        <v>7</v>
      </c>
      <c r="L1746" s="33">
        <f>L1749</f>
        <v>0</v>
      </c>
      <c r="M1746" s="33">
        <f>M1749</f>
        <v>0</v>
      </c>
    </row>
    <row r="1747" spans="1:15" ht="90" x14ac:dyDescent="0.25">
      <c r="A1747" s="26"/>
      <c r="B1747" s="26"/>
      <c r="C1747" s="26"/>
      <c r="D1747" s="27" t="s">
        <v>1076</v>
      </c>
      <c r="E1747" s="26"/>
      <c r="F1747" s="26"/>
      <c r="G1747" s="26"/>
      <c r="H1747" s="26"/>
      <c r="I1747" s="26"/>
      <c r="J1747" s="26"/>
      <c r="K1747" s="26"/>
      <c r="L1747" s="26"/>
      <c r="M1747" s="26"/>
    </row>
    <row r="1748" spans="1:15" x14ac:dyDescent="0.25">
      <c r="A1748" s="26"/>
      <c r="B1748" s="26"/>
      <c r="C1748" s="26"/>
      <c r="D1748" s="27"/>
      <c r="E1748" s="30" t="s">
        <v>1077</v>
      </c>
      <c r="F1748" s="26">
        <v>7</v>
      </c>
      <c r="G1748" s="32"/>
      <c r="H1748" s="32"/>
      <c r="I1748" s="32"/>
      <c r="J1748" s="33">
        <f>F1748*(G1748+ (G1748= 0))*(H1748+ (H1748= 0))*(I1748+ (I1748= 0))</f>
        <v>7</v>
      </c>
      <c r="K1748" s="26"/>
      <c r="L1748" s="26"/>
      <c r="M1748" s="26"/>
    </row>
    <row r="1749" spans="1:15" x14ac:dyDescent="0.25">
      <c r="A1749" s="26"/>
      <c r="B1749" s="26"/>
      <c r="C1749" s="26"/>
      <c r="D1749" s="27"/>
      <c r="E1749" s="26"/>
      <c r="F1749" s="26"/>
      <c r="G1749" s="26"/>
      <c r="H1749" s="26"/>
      <c r="I1749" s="26"/>
      <c r="J1749" s="28" t="s">
        <v>1078</v>
      </c>
      <c r="K1749" s="29">
        <f>SUM(J1748:J1748)</f>
        <v>7</v>
      </c>
      <c r="L1749" s="20"/>
      <c r="M1749" s="29">
        <f>ROUND(L1749*K1749,2)</f>
        <v>0</v>
      </c>
      <c r="N1749" s="58" t="str">
        <f t="shared" ref="N1749" si="217">IF(L1749&lt;=0,"INDICAR PRECIO","PRECIO INDICADO")</f>
        <v>INDICAR PRECIO</v>
      </c>
      <c r="O1749" s="58"/>
    </row>
    <row r="1750" spans="1:15" ht="3" customHeight="1" x14ac:dyDescent="0.25">
      <c r="A1750" s="50"/>
      <c r="B1750" s="50"/>
      <c r="C1750" s="50"/>
      <c r="D1750" s="51"/>
      <c r="E1750" s="50"/>
      <c r="F1750" s="50"/>
      <c r="G1750" s="50"/>
      <c r="H1750" s="50"/>
      <c r="I1750" s="50"/>
      <c r="J1750" s="50"/>
      <c r="K1750" s="50"/>
      <c r="L1750" s="50"/>
      <c r="M1750" s="50"/>
    </row>
    <row r="1751" spans="1:15" x14ac:dyDescent="0.25">
      <c r="A1751" s="28" t="s">
        <v>1079</v>
      </c>
      <c r="B1751" s="30" t="s">
        <v>20</v>
      </c>
      <c r="C1751" s="30" t="s">
        <v>89</v>
      </c>
      <c r="D1751" s="31" t="s">
        <v>1080</v>
      </c>
      <c r="E1751" s="26"/>
      <c r="F1751" s="26"/>
      <c r="G1751" s="26"/>
      <c r="H1751" s="26"/>
      <c r="I1751" s="26"/>
      <c r="J1751" s="26"/>
      <c r="K1751" s="33">
        <f>K1754</f>
        <v>2</v>
      </c>
      <c r="L1751" s="33">
        <f>L1754</f>
        <v>0</v>
      </c>
      <c r="M1751" s="33">
        <f>M1754</f>
        <v>0</v>
      </c>
    </row>
    <row r="1752" spans="1:15" ht="45" x14ac:dyDescent="0.25">
      <c r="A1752" s="26"/>
      <c r="B1752" s="26"/>
      <c r="C1752" s="26"/>
      <c r="D1752" s="27" t="s">
        <v>1081</v>
      </c>
      <c r="E1752" s="26"/>
      <c r="F1752" s="26"/>
      <c r="G1752" s="26"/>
      <c r="H1752" s="26"/>
      <c r="I1752" s="26"/>
      <c r="J1752" s="26"/>
      <c r="K1752" s="26"/>
      <c r="L1752" s="26"/>
      <c r="M1752" s="26"/>
    </row>
    <row r="1753" spans="1:15" x14ac:dyDescent="0.25">
      <c r="A1753" s="26"/>
      <c r="B1753" s="26"/>
      <c r="C1753" s="26"/>
      <c r="D1753" s="27"/>
      <c r="E1753" s="30" t="s">
        <v>15</v>
      </c>
      <c r="F1753" s="26">
        <v>2</v>
      </c>
      <c r="G1753" s="32"/>
      <c r="H1753" s="32"/>
      <c r="I1753" s="32"/>
      <c r="J1753" s="33">
        <f>F1753*(G1753+ (G1753= 0))*(H1753+ (H1753= 0))*(I1753+ (I1753= 0))</f>
        <v>2</v>
      </c>
      <c r="K1753" s="26"/>
      <c r="L1753" s="26"/>
      <c r="M1753" s="26"/>
    </row>
    <row r="1754" spans="1:15" x14ac:dyDescent="0.25">
      <c r="A1754" s="26"/>
      <c r="B1754" s="26"/>
      <c r="C1754" s="26"/>
      <c r="D1754" s="27"/>
      <c r="E1754" s="26"/>
      <c r="F1754" s="26"/>
      <c r="G1754" s="26"/>
      <c r="H1754" s="26"/>
      <c r="I1754" s="26"/>
      <c r="J1754" s="28" t="s">
        <v>1082</v>
      </c>
      <c r="K1754" s="29">
        <f>SUM(J1753:J1753)</f>
        <v>2</v>
      </c>
      <c r="L1754" s="20"/>
      <c r="M1754" s="29">
        <f>ROUND(L1754*K1754,2)</f>
        <v>0</v>
      </c>
      <c r="N1754" s="58" t="str">
        <f t="shared" ref="N1754" si="218">IF(L1754&lt;=0,"INDICAR PRECIO","PRECIO INDICADO")</f>
        <v>INDICAR PRECIO</v>
      </c>
      <c r="O1754" s="58"/>
    </row>
    <row r="1755" spans="1:15" ht="3" customHeight="1" x14ac:dyDescent="0.25">
      <c r="A1755" s="50"/>
      <c r="B1755" s="50"/>
      <c r="C1755" s="50"/>
      <c r="D1755" s="51"/>
      <c r="E1755" s="50"/>
      <c r="F1755" s="50"/>
      <c r="G1755" s="50"/>
      <c r="H1755" s="50"/>
      <c r="I1755" s="50"/>
      <c r="J1755" s="50"/>
      <c r="K1755" s="50"/>
      <c r="L1755" s="50"/>
      <c r="M1755" s="50"/>
    </row>
    <row r="1756" spans="1:15" x14ac:dyDescent="0.25">
      <c r="A1756" s="26"/>
      <c r="B1756" s="26"/>
      <c r="C1756" s="26"/>
      <c r="D1756" s="27"/>
      <c r="E1756" s="26"/>
      <c r="F1756" s="26"/>
      <c r="G1756" s="26"/>
      <c r="H1756" s="26"/>
      <c r="I1756" s="26"/>
      <c r="J1756" s="28" t="s">
        <v>1083</v>
      </c>
      <c r="K1756" s="32">
        <v>1</v>
      </c>
      <c r="L1756" s="29">
        <f>M1744+M1749+M1754</f>
        <v>0</v>
      </c>
      <c r="M1756" s="29">
        <f>ROUND(L1756*K1756,2)</f>
        <v>0</v>
      </c>
    </row>
    <row r="1757" spans="1:15" ht="3" customHeight="1" x14ac:dyDescent="0.25">
      <c r="A1757" s="50"/>
      <c r="B1757" s="50"/>
      <c r="C1757" s="50"/>
      <c r="D1757" s="51"/>
      <c r="E1757" s="50"/>
      <c r="F1757" s="50"/>
      <c r="G1757" s="50"/>
      <c r="H1757" s="50"/>
      <c r="I1757" s="50"/>
      <c r="J1757" s="50"/>
      <c r="K1757" s="50"/>
      <c r="L1757" s="50"/>
      <c r="M1757" s="50"/>
    </row>
    <row r="1758" spans="1:15" x14ac:dyDescent="0.25">
      <c r="A1758" s="47" t="s">
        <v>1084</v>
      </c>
      <c r="B1758" s="47" t="s">
        <v>14</v>
      </c>
      <c r="C1758" s="47" t="s">
        <v>15</v>
      </c>
      <c r="D1758" s="48" t="s">
        <v>1085</v>
      </c>
      <c r="E1758" s="49"/>
      <c r="F1758" s="49"/>
      <c r="G1758" s="49"/>
      <c r="H1758" s="49"/>
      <c r="I1758" s="49"/>
      <c r="J1758" s="49"/>
      <c r="K1758" s="29">
        <f>K1775</f>
        <v>1</v>
      </c>
      <c r="L1758" s="29">
        <f>L1775</f>
        <v>0</v>
      </c>
      <c r="M1758" s="29">
        <f>M1775</f>
        <v>0</v>
      </c>
    </row>
    <row r="1759" spans="1:15" x14ac:dyDescent="0.25">
      <c r="A1759" s="26"/>
      <c r="B1759" s="26"/>
      <c r="C1759" s="26"/>
      <c r="D1759" s="27"/>
      <c r="E1759" s="26"/>
      <c r="F1759" s="26"/>
      <c r="G1759" s="26"/>
      <c r="H1759" s="26"/>
      <c r="I1759" s="26"/>
      <c r="J1759" s="26"/>
      <c r="K1759" s="26"/>
      <c r="L1759" s="26"/>
      <c r="M1759" s="26"/>
    </row>
    <row r="1760" spans="1:15" x14ac:dyDescent="0.25">
      <c r="A1760" s="28" t="s">
        <v>1086</v>
      </c>
      <c r="B1760" s="30" t="s">
        <v>20</v>
      </c>
      <c r="C1760" s="30" t="s">
        <v>402</v>
      </c>
      <c r="D1760" s="31" t="s">
        <v>1087</v>
      </c>
      <c r="E1760" s="26"/>
      <c r="F1760" s="26"/>
      <c r="G1760" s="26"/>
      <c r="H1760" s="26"/>
      <c r="I1760" s="26"/>
      <c r="J1760" s="26"/>
      <c r="K1760" s="33">
        <f>K1763</f>
        <v>32</v>
      </c>
      <c r="L1760" s="33">
        <f>L1763</f>
        <v>0</v>
      </c>
      <c r="M1760" s="33">
        <f>M1763</f>
        <v>0</v>
      </c>
    </row>
    <row r="1761" spans="1:15" ht="33.75" x14ac:dyDescent="0.25">
      <c r="A1761" s="26"/>
      <c r="B1761" s="26"/>
      <c r="C1761" s="26"/>
      <c r="D1761" s="27" t="s">
        <v>1088</v>
      </c>
      <c r="E1761" s="26"/>
      <c r="F1761" s="26"/>
      <c r="G1761" s="26"/>
      <c r="H1761" s="26"/>
      <c r="I1761" s="26"/>
      <c r="J1761" s="26"/>
      <c r="K1761" s="26"/>
      <c r="L1761" s="26"/>
      <c r="M1761" s="26"/>
    </row>
    <row r="1762" spans="1:15" x14ac:dyDescent="0.25">
      <c r="A1762" s="26"/>
      <c r="B1762" s="26"/>
      <c r="C1762" s="26"/>
      <c r="D1762" s="27"/>
      <c r="E1762" s="30" t="s">
        <v>1089</v>
      </c>
      <c r="F1762" s="26">
        <v>1</v>
      </c>
      <c r="G1762" s="32">
        <v>32</v>
      </c>
      <c r="H1762" s="32"/>
      <c r="I1762" s="32"/>
      <c r="J1762" s="33">
        <f>F1762*(G1762+ (G1762= 0))*(H1762+ (H1762= 0))*(I1762+ (I1762= 0))</f>
        <v>32</v>
      </c>
      <c r="K1762" s="26"/>
      <c r="L1762" s="26"/>
      <c r="M1762" s="26"/>
    </row>
    <row r="1763" spans="1:15" x14ac:dyDescent="0.25">
      <c r="A1763" s="26"/>
      <c r="B1763" s="26"/>
      <c r="C1763" s="26"/>
      <c r="D1763" s="27"/>
      <c r="E1763" s="26"/>
      <c r="F1763" s="26"/>
      <c r="G1763" s="26"/>
      <c r="H1763" s="26"/>
      <c r="I1763" s="26"/>
      <c r="J1763" s="28" t="s">
        <v>1090</v>
      </c>
      <c r="K1763" s="29">
        <f>SUM(J1762:J1762)</f>
        <v>32</v>
      </c>
      <c r="L1763" s="20"/>
      <c r="M1763" s="29">
        <f>ROUND(L1763*K1763,2)</f>
        <v>0</v>
      </c>
      <c r="N1763" s="58" t="str">
        <f t="shared" ref="N1763" si="219">IF(L1763&lt;=0,"INDICAR PRECIO","PRECIO INDICADO")</f>
        <v>INDICAR PRECIO</v>
      </c>
      <c r="O1763" s="58"/>
    </row>
    <row r="1764" spans="1:15" ht="3" customHeight="1" x14ac:dyDescent="0.25">
      <c r="A1764" s="50"/>
      <c r="B1764" s="50"/>
      <c r="C1764" s="50"/>
      <c r="D1764" s="51"/>
      <c r="E1764" s="50"/>
      <c r="F1764" s="50"/>
      <c r="G1764" s="50"/>
      <c r="H1764" s="50"/>
      <c r="I1764" s="50"/>
      <c r="J1764" s="50"/>
      <c r="K1764" s="50"/>
      <c r="L1764" s="50"/>
      <c r="M1764" s="50"/>
    </row>
    <row r="1765" spans="1:15" x14ac:dyDescent="0.25">
      <c r="A1765" s="28" t="s">
        <v>1091</v>
      </c>
      <c r="B1765" s="30" t="s">
        <v>20</v>
      </c>
      <c r="C1765" s="30" t="s">
        <v>402</v>
      </c>
      <c r="D1765" s="31" t="s">
        <v>1092</v>
      </c>
      <c r="E1765" s="26"/>
      <c r="F1765" s="26"/>
      <c r="G1765" s="26"/>
      <c r="H1765" s="26"/>
      <c r="I1765" s="26"/>
      <c r="J1765" s="26"/>
      <c r="K1765" s="33">
        <f>K1768</f>
        <v>1</v>
      </c>
      <c r="L1765" s="33">
        <f>L1768</f>
        <v>0</v>
      </c>
      <c r="M1765" s="33">
        <f>M1768</f>
        <v>0</v>
      </c>
    </row>
    <row r="1766" spans="1:15" ht="90" x14ac:dyDescent="0.25">
      <c r="A1766" s="26"/>
      <c r="B1766" s="26"/>
      <c r="C1766" s="26"/>
      <c r="D1766" s="27" t="s">
        <v>1093</v>
      </c>
      <c r="E1766" s="26"/>
      <c r="F1766" s="26"/>
      <c r="G1766" s="26"/>
      <c r="H1766" s="26"/>
      <c r="I1766" s="26"/>
      <c r="J1766" s="26"/>
      <c r="K1766" s="26"/>
      <c r="L1766" s="26"/>
      <c r="M1766" s="26"/>
    </row>
    <row r="1767" spans="1:15" x14ac:dyDescent="0.25">
      <c r="A1767" s="26"/>
      <c r="B1767" s="26"/>
      <c r="C1767" s="26"/>
      <c r="D1767" s="27"/>
      <c r="E1767" s="30" t="s">
        <v>15</v>
      </c>
      <c r="F1767" s="26">
        <v>1</v>
      </c>
      <c r="G1767" s="32"/>
      <c r="H1767" s="32"/>
      <c r="I1767" s="32"/>
      <c r="J1767" s="33">
        <f>F1767*(G1767+ (G1767= 0))*(H1767+ (H1767= 0))*(I1767+ (I1767= 0))</f>
        <v>1</v>
      </c>
      <c r="K1767" s="26"/>
      <c r="L1767" s="26"/>
      <c r="M1767" s="26"/>
    </row>
    <row r="1768" spans="1:15" x14ac:dyDescent="0.25">
      <c r="A1768" s="26"/>
      <c r="B1768" s="26"/>
      <c r="C1768" s="26"/>
      <c r="D1768" s="27"/>
      <c r="E1768" s="26"/>
      <c r="F1768" s="26"/>
      <c r="G1768" s="26"/>
      <c r="H1768" s="26"/>
      <c r="I1768" s="26"/>
      <c r="J1768" s="28" t="s">
        <v>1094</v>
      </c>
      <c r="K1768" s="29">
        <f>SUM(J1767:J1767)</f>
        <v>1</v>
      </c>
      <c r="L1768" s="20"/>
      <c r="M1768" s="29">
        <f>ROUND(L1768*K1768,2)</f>
        <v>0</v>
      </c>
      <c r="N1768" s="58" t="str">
        <f t="shared" ref="N1768" si="220">IF(L1768&lt;=0,"INDICAR PRECIO","PRECIO INDICADO")</f>
        <v>INDICAR PRECIO</v>
      </c>
      <c r="O1768" s="58"/>
    </row>
    <row r="1769" spans="1:15" ht="3" customHeight="1" x14ac:dyDescent="0.25">
      <c r="A1769" s="50"/>
      <c r="B1769" s="50"/>
      <c r="C1769" s="50"/>
      <c r="D1769" s="51"/>
      <c r="E1769" s="50"/>
      <c r="F1769" s="50"/>
      <c r="G1769" s="50"/>
      <c r="H1769" s="50"/>
      <c r="I1769" s="50"/>
      <c r="J1769" s="50"/>
      <c r="K1769" s="50"/>
      <c r="L1769" s="50"/>
      <c r="M1769" s="50"/>
    </row>
    <row r="1770" spans="1:15" x14ac:dyDescent="0.25">
      <c r="A1770" s="28" t="s">
        <v>1095</v>
      </c>
      <c r="B1770" s="30" t="s">
        <v>20</v>
      </c>
      <c r="C1770" s="30" t="s">
        <v>89</v>
      </c>
      <c r="D1770" s="31" t="s">
        <v>1096</v>
      </c>
      <c r="E1770" s="26"/>
      <c r="F1770" s="26"/>
      <c r="G1770" s="26"/>
      <c r="H1770" s="26"/>
      <c r="I1770" s="26"/>
      <c r="J1770" s="26"/>
      <c r="K1770" s="33">
        <f>K1773</f>
        <v>1</v>
      </c>
      <c r="L1770" s="33">
        <f>L1773</f>
        <v>0</v>
      </c>
      <c r="M1770" s="33">
        <f>M1773</f>
        <v>0</v>
      </c>
    </row>
    <row r="1771" spans="1:15" ht="33.75" x14ac:dyDescent="0.25">
      <c r="A1771" s="26"/>
      <c r="B1771" s="26"/>
      <c r="C1771" s="26"/>
      <c r="D1771" s="27" t="s">
        <v>1097</v>
      </c>
      <c r="E1771" s="26"/>
      <c r="F1771" s="26"/>
      <c r="G1771" s="26"/>
      <c r="H1771" s="26"/>
      <c r="I1771" s="26"/>
      <c r="J1771" s="26"/>
      <c r="K1771" s="26"/>
      <c r="L1771" s="26"/>
      <c r="M1771" s="26"/>
    </row>
    <row r="1772" spans="1:15" x14ac:dyDescent="0.25">
      <c r="A1772" s="26"/>
      <c r="B1772" s="26"/>
      <c r="C1772" s="26"/>
      <c r="D1772" s="27"/>
      <c r="E1772" s="30" t="s">
        <v>15</v>
      </c>
      <c r="F1772" s="26">
        <v>1</v>
      </c>
      <c r="G1772" s="32"/>
      <c r="H1772" s="32"/>
      <c r="I1772" s="32"/>
      <c r="J1772" s="33">
        <f>F1772*(G1772+ (G1772= 0))*(H1772+ (H1772= 0))*(I1772+ (I1772= 0))</f>
        <v>1</v>
      </c>
      <c r="K1772" s="26"/>
      <c r="L1772" s="26"/>
      <c r="M1772" s="26"/>
    </row>
    <row r="1773" spans="1:15" x14ac:dyDescent="0.25">
      <c r="A1773" s="26"/>
      <c r="B1773" s="26"/>
      <c r="C1773" s="26"/>
      <c r="D1773" s="27"/>
      <c r="E1773" s="26"/>
      <c r="F1773" s="26"/>
      <c r="G1773" s="26"/>
      <c r="H1773" s="26"/>
      <c r="I1773" s="26"/>
      <c r="J1773" s="28" t="s">
        <v>1098</v>
      </c>
      <c r="K1773" s="29">
        <f>SUM(J1772:J1772)</f>
        <v>1</v>
      </c>
      <c r="L1773" s="20"/>
      <c r="M1773" s="29">
        <f>ROUND(L1773*K1773,2)</f>
        <v>0</v>
      </c>
      <c r="N1773" s="58" t="str">
        <f t="shared" ref="N1773" si="221">IF(L1773&lt;=0,"INDICAR PRECIO","PRECIO INDICADO")</f>
        <v>INDICAR PRECIO</v>
      </c>
      <c r="O1773" s="58"/>
    </row>
    <row r="1774" spans="1:15" ht="3" customHeight="1" x14ac:dyDescent="0.25">
      <c r="A1774" s="50"/>
      <c r="B1774" s="50"/>
      <c r="C1774" s="50"/>
      <c r="D1774" s="51"/>
      <c r="E1774" s="50"/>
      <c r="F1774" s="50"/>
      <c r="G1774" s="50"/>
      <c r="H1774" s="50"/>
      <c r="I1774" s="50"/>
      <c r="J1774" s="50"/>
      <c r="K1774" s="50"/>
      <c r="L1774" s="50"/>
      <c r="M1774" s="50"/>
    </row>
    <row r="1775" spans="1:15" x14ac:dyDescent="0.25">
      <c r="A1775" s="26"/>
      <c r="B1775" s="26"/>
      <c r="C1775" s="26"/>
      <c r="D1775" s="27"/>
      <c r="E1775" s="26"/>
      <c r="F1775" s="26"/>
      <c r="G1775" s="26"/>
      <c r="H1775" s="26"/>
      <c r="I1775" s="26"/>
      <c r="J1775" s="28" t="s">
        <v>1099</v>
      </c>
      <c r="K1775" s="32">
        <v>1</v>
      </c>
      <c r="L1775" s="29">
        <f>M1763+M1768+M1773</f>
        <v>0</v>
      </c>
      <c r="M1775" s="29">
        <f>ROUND(L1775*K1775,2)</f>
        <v>0</v>
      </c>
    </row>
    <row r="1776" spans="1:15" ht="3" customHeight="1" x14ac:dyDescent="0.25">
      <c r="A1776" s="50"/>
      <c r="B1776" s="50"/>
      <c r="C1776" s="50"/>
      <c r="D1776" s="51"/>
      <c r="E1776" s="50"/>
      <c r="F1776" s="50"/>
      <c r="G1776" s="50"/>
      <c r="H1776" s="50"/>
      <c r="I1776" s="50"/>
      <c r="J1776" s="50"/>
      <c r="K1776" s="50"/>
      <c r="L1776" s="50"/>
      <c r="M1776" s="50"/>
    </row>
    <row r="1777" spans="1:15" x14ac:dyDescent="0.25">
      <c r="A1777" s="26"/>
      <c r="B1777" s="26"/>
      <c r="C1777" s="26"/>
      <c r="D1777" s="27"/>
      <c r="E1777" s="26"/>
      <c r="F1777" s="26"/>
      <c r="G1777" s="26"/>
      <c r="H1777" s="26"/>
      <c r="I1777" s="26"/>
      <c r="J1777" s="28" t="s">
        <v>1100</v>
      </c>
      <c r="K1777" s="52">
        <v>1</v>
      </c>
      <c r="L1777" s="29">
        <f>M1737+M1756+M1775</f>
        <v>0</v>
      </c>
      <c r="M1777" s="29">
        <f>ROUND(L1777*K1777,2)</f>
        <v>0</v>
      </c>
    </row>
    <row r="1778" spans="1:15" ht="3" customHeight="1" x14ac:dyDescent="0.25">
      <c r="A1778" s="50"/>
      <c r="B1778" s="50"/>
      <c r="C1778" s="50"/>
      <c r="D1778" s="51"/>
      <c r="E1778" s="50"/>
      <c r="F1778" s="50"/>
      <c r="G1778" s="50"/>
      <c r="H1778" s="50"/>
      <c r="I1778" s="50"/>
      <c r="J1778" s="50"/>
      <c r="K1778" s="50"/>
      <c r="L1778" s="50"/>
      <c r="M1778" s="50"/>
    </row>
    <row r="1779" spans="1:15" x14ac:dyDescent="0.25">
      <c r="A1779" s="43" t="s">
        <v>1101</v>
      </c>
      <c r="B1779" s="43" t="s">
        <v>14</v>
      </c>
      <c r="C1779" s="43" t="s">
        <v>15</v>
      </c>
      <c r="D1779" s="44" t="s">
        <v>1102</v>
      </c>
      <c r="E1779" s="45"/>
      <c r="F1779" s="45"/>
      <c r="G1779" s="45"/>
      <c r="H1779" s="45"/>
      <c r="I1779" s="45"/>
      <c r="J1779" s="45"/>
      <c r="K1779" s="46">
        <f>K2074</f>
        <v>1</v>
      </c>
      <c r="L1779" s="29">
        <f>L2074</f>
        <v>0</v>
      </c>
      <c r="M1779" s="29">
        <f>M2074</f>
        <v>0</v>
      </c>
    </row>
    <row r="1780" spans="1:15" x14ac:dyDescent="0.25">
      <c r="A1780" s="26"/>
      <c r="B1780" s="26"/>
      <c r="C1780" s="26"/>
      <c r="D1780" s="27"/>
      <c r="E1780" s="26"/>
      <c r="F1780" s="26"/>
      <c r="G1780" s="26"/>
      <c r="H1780" s="26"/>
      <c r="I1780" s="26"/>
      <c r="J1780" s="26"/>
      <c r="K1780" s="26"/>
      <c r="L1780" s="26"/>
      <c r="M1780" s="26"/>
    </row>
    <row r="1781" spans="1:15" x14ac:dyDescent="0.25">
      <c r="A1781" s="47" t="s">
        <v>1103</v>
      </c>
      <c r="B1781" s="47" t="s">
        <v>14</v>
      </c>
      <c r="C1781" s="47" t="s">
        <v>15</v>
      </c>
      <c r="D1781" s="48" t="s">
        <v>1104</v>
      </c>
      <c r="E1781" s="49"/>
      <c r="F1781" s="49"/>
      <c r="G1781" s="49"/>
      <c r="H1781" s="49"/>
      <c r="I1781" s="49"/>
      <c r="J1781" s="49"/>
      <c r="K1781" s="29">
        <f>K1904</f>
        <v>1</v>
      </c>
      <c r="L1781" s="29">
        <f>L1904</f>
        <v>0</v>
      </c>
      <c r="M1781" s="29">
        <f>M1904</f>
        <v>0</v>
      </c>
    </row>
    <row r="1782" spans="1:15" x14ac:dyDescent="0.25">
      <c r="A1782" s="26"/>
      <c r="B1782" s="26"/>
      <c r="C1782" s="26"/>
      <c r="D1782" s="27"/>
      <c r="E1782" s="26"/>
      <c r="F1782" s="26"/>
      <c r="G1782" s="26"/>
      <c r="H1782" s="26"/>
      <c r="I1782" s="26"/>
      <c r="J1782" s="26"/>
      <c r="K1782" s="26"/>
      <c r="L1782" s="26"/>
      <c r="M1782" s="26"/>
    </row>
    <row r="1783" spans="1:15" x14ac:dyDescent="0.25">
      <c r="A1783" s="28" t="s">
        <v>1105</v>
      </c>
      <c r="B1783" s="30" t="s">
        <v>20</v>
      </c>
      <c r="C1783" s="30" t="s">
        <v>573</v>
      </c>
      <c r="D1783" s="31" t="s">
        <v>1106</v>
      </c>
      <c r="E1783" s="26"/>
      <c r="F1783" s="26"/>
      <c r="G1783" s="26"/>
      <c r="H1783" s="26"/>
      <c r="I1783" s="26"/>
      <c r="J1783" s="26"/>
      <c r="K1783" s="33">
        <f>K1786</f>
        <v>35</v>
      </c>
      <c r="L1783" s="33">
        <f>L1786</f>
        <v>0</v>
      </c>
      <c r="M1783" s="33">
        <f>M1786</f>
        <v>0</v>
      </c>
    </row>
    <row r="1784" spans="1:15" ht="67.5" x14ac:dyDescent="0.25">
      <c r="A1784" s="26"/>
      <c r="B1784" s="26"/>
      <c r="C1784" s="26"/>
      <c r="D1784" s="27" t="s">
        <v>1107</v>
      </c>
      <c r="E1784" s="26"/>
      <c r="F1784" s="26"/>
      <c r="G1784" s="26"/>
      <c r="H1784" s="26"/>
      <c r="I1784" s="26"/>
      <c r="J1784" s="26"/>
      <c r="K1784" s="26"/>
      <c r="L1784" s="26"/>
      <c r="M1784" s="26"/>
    </row>
    <row r="1785" spans="1:15" x14ac:dyDescent="0.25">
      <c r="A1785" s="26"/>
      <c r="B1785" s="26"/>
      <c r="C1785" s="26"/>
      <c r="D1785" s="27"/>
      <c r="E1785" s="30" t="s">
        <v>1108</v>
      </c>
      <c r="F1785" s="26">
        <v>1</v>
      </c>
      <c r="G1785" s="32">
        <v>35</v>
      </c>
      <c r="H1785" s="32"/>
      <c r="I1785" s="32"/>
      <c r="J1785" s="33">
        <f>F1785*(G1785+ (G1785= 0))*(H1785+ (H1785= 0))*(I1785+ (I1785= 0))</f>
        <v>35</v>
      </c>
      <c r="K1785" s="26"/>
      <c r="L1785" s="26"/>
      <c r="M1785" s="26"/>
    </row>
    <row r="1786" spans="1:15" x14ac:dyDescent="0.25">
      <c r="A1786" s="26"/>
      <c r="B1786" s="26"/>
      <c r="C1786" s="26"/>
      <c r="D1786" s="27"/>
      <c r="E1786" s="26"/>
      <c r="F1786" s="26"/>
      <c r="G1786" s="26"/>
      <c r="H1786" s="26"/>
      <c r="I1786" s="26"/>
      <c r="J1786" s="28" t="s">
        <v>1109</v>
      </c>
      <c r="K1786" s="29">
        <f>SUM(J1785:J1785)</f>
        <v>35</v>
      </c>
      <c r="L1786" s="20"/>
      <c r="M1786" s="29">
        <f>ROUND(L1786*K1786,2)</f>
        <v>0</v>
      </c>
      <c r="N1786" s="58" t="str">
        <f t="shared" ref="N1786" si="222">IF(L1786&lt;=0,"INDICAR PRECIO","PRECIO INDICADO")</f>
        <v>INDICAR PRECIO</v>
      </c>
      <c r="O1786" s="58"/>
    </row>
    <row r="1787" spans="1:15" ht="3" customHeight="1" x14ac:dyDescent="0.25">
      <c r="A1787" s="50"/>
      <c r="B1787" s="50"/>
      <c r="C1787" s="50"/>
      <c r="D1787" s="51"/>
      <c r="E1787" s="50"/>
      <c r="F1787" s="50"/>
      <c r="G1787" s="50"/>
      <c r="H1787" s="50"/>
      <c r="I1787" s="50"/>
      <c r="J1787" s="50"/>
      <c r="K1787" s="50"/>
      <c r="L1787" s="50"/>
      <c r="M1787" s="50"/>
    </row>
    <row r="1788" spans="1:15" x14ac:dyDescent="0.25">
      <c r="A1788" s="28" t="s">
        <v>1110</v>
      </c>
      <c r="B1788" s="30" t="s">
        <v>20</v>
      </c>
      <c r="C1788" s="30" t="s">
        <v>402</v>
      </c>
      <c r="D1788" s="31" t="s">
        <v>1111</v>
      </c>
      <c r="E1788" s="26"/>
      <c r="F1788" s="26"/>
      <c r="G1788" s="26"/>
      <c r="H1788" s="26"/>
      <c r="I1788" s="26"/>
      <c r="J1788" s="26"/>
      <c r="K1788" s="33">
        <f>K1791</f>
        <v>1</v>
      </c>
      <c r="L1788" s="33">
        <f>L1791</f>
        <v>0</v>
      </c>
      <c r="M1788" s="33">
        <f>M1791</f>
        <v>0</v>
      </c>
    </row>
    <row r="1789" spans="1:15" ht="45" x14ac:dyDescent="0.25">
      <c r="A1789" s="26"/>
      <c r="B1789" s="26"/>
      <c r="C1789" s="26"/>
      <c r="D1789" s="27" t="s">
        <v>1112</v>
      </c>
      <c r="E1789" s="26"/>
      <c r="F1789" s="26"/>
      <c r="G1789" s="26"/>
      <c r="H1789" s="26"/>
      <c r="I1789" s="26"/>
      <c r="J1789" s="26"/>
      <c r="K1789" s="26"/>
      <c r="L1789" s="26"/>
      <c r="M1789" s="26"/>
    </row>
    <row r="1790" spans="1:15" x14ac:dyDescent="0.25">
      <c r="A1790" s="26"/>
      <c r="B1790" s="26"/>
      <c r="C1790" s="26"/>
      <c r="D1790" s="27"/>
      <c r="E1790" s="30" t="s">
        <v>1113</v>
      </c>
      <c r="F1790" s="26">
        <v>1</v>
      </c>
      <c r="G1790" s="32"/>
      <c r="H1790" s="32"/>
      <c r="I1790" s="32"/>
      <c r="J1790" s="33">
        <f>F1790*(G1790+ (G1790= 0))*(H1790+ (H1790= 0))*(I1790+ (I1790= 0))</f>
        <v>1</v>
      </c>
      <c r="K1790" s="26"/>
      <c r="L1790" s="26"/>
      <c r="M1790" s="26"/>
    </row>
    <row r="1791" spans="1:15" x14ac:dyDescent="0.25">
      <c r="A1791" s="26"/>
      <c r="B1791" s="26"/>
      <c r="C1791" s="26"/>
      <c r="D1791" s="27"/>
      <c r="E1791" s="26"/>
      <c r="F1791" s="26"/>
      <c r="G1791" s="26"/>
      <c r="H1791" s="26"/>
      <c r="I1791" s="26"/>
      <c r="J1791" s="28" t="s">
        <v>1114</v>
      </c>
      <c r="K1791" s="29">
        <f>SUM(J1790:J1790)</f>
        <v>1</v>
      </c>
      <c r="L1791" s="20"/>
      <c r="M1791" s="29">
        <f>ROUND(L1791*K1791,2)</f>
        <v>0</v>
      </c>
      <c r="N1791" s="58" t="str">
        <f t="shared" ref="N1791" si="223">IF(L1791&lt;=0,"INDICAR PRECIO","PRECIO INDICADO")</f>
        <v>INDICAR PRECIO</v>
      </c>
      <c r="O1791" s="58"/>
    </row>
    <row r="1792" spans="1:15" ht="3" customHeight="1" x14ac:dyDescent="0.25">
      <c r="A1792" s="50"/>
      <c r="B1792" s="50"/>
      <c r="C1792" s="50"/>
      <c r="D1792" s="51"/>
      <c r="E1792" s="50"/>
      <c r="F1792" s="50"/>
      <c r="G1792" s="50"/>
      <c r="H1792" s="50"/>
      <c r="I1792" s="50"/>
      <c r="J1792" s="50"/>
      <c r="K1792" s="50"/>
      <c r="L1792" s="50"/>
      <c r="M1792" s="50"/>
    </row>
    <row r="1793" spans="1:15" x14ac:dyDescent="0.25">
      <c r="A1793" s="28" t="s">
        <v>1115</v>
      </c>
      <c r="B1793" s="30" t="s">
        <v>20</v>
      </c>
      <c r="C1793" s="30" t="s">
        <v>402</v>
      </c>
      <c r="D1793" s="31" t="s">
        <v>1116</v>
      </c>
      <c r="E1793" s="26"/>
      <c r="F1793" s="26"/>
      <c r="G1793" s="26"/>
      <c r="H1793" s="26"/>
      <c r="I1793" s="26"/>
      <c r="J1793" s="26"/>
      <c r="K1793" s="33">
        <f>K1796</f>
        <v>1</v>
      </c>
      <c r="L1793" s="33">
        <f>L1796</f>
        <v>0</v>
      </c>
      <c r="M1793" s="33">
        <f>M1796</f>
        <v>0</v>
      </c>
    </row>
    <row r="1794" spans="1:15" ht="45" x14ac:dyDescent="0.25">
      <c r="A1794" s="26"/>
      <c r="B1794" s="26"/>
      <c r="C1794" s="26"/>
      <c r="D1794" s="27" t="s">
        <v>1117</v>
      </c>
      <c r="E1794" s="26"/>
      <c r="F1794" s="26"/>
      <c r="G1794" s="26"/>
      <c r="H1794" s="26"/>
      <c r="I1794" s="26"/>
      <c r="J1794" s="26"/>
      <c r="K1794" s="26"/>
      <c r="L1794" s="26"/>
      <c r="M1794" s="26"/>
    </row>
    <row r="1795" spans="1:15" x14ac:dyDescent="0.25">
      <c r="A1795" s="26"/>
      <c r="B1795" s="26"/>
      <c r="C1795" s="26"/>
      <c r="D1795" s="27"/>
      <c r="E1795" s="30" t="s">
        <v>15</v>
      </c>
      <c r="F1795" s="26">
        <v>1</v>
      </c>
      <c r="G1795" s="32"/>
      <c r="H1795" s="32"/>
      <c r="I1795" s="32"/>
      <c r="J1795" s="33">
        <f>F1795*(G1795+ (G1795= 0))*(H1795+ (H1795= 0))*(I1795+ (I1795= 0))</f>
        <v>1</v>
      </c>
      <c r="K1795" s="26"/>
      <c r="L1795" s="26"/>
      <c r="M1795" s="26"/>
    </row>
    <row r="1796" spans="1:15" x14ac:dyDescent="0.25">
      <c r="A1796" s="26"/>
      <c r="B1796" s="26"/>
      <c r="C1796" s="26"/>
      <c r="D1796" s="27"/>
      <c r="E1796" s="26"/>
      <c r="F1796" s="26"/>
      <c r="G1796" s="26"/>
      <c r="H1796" s="26"/>
      <c r="I1796" s="26"/>
      <c r="J1796" s="28" t="s">
        <v>1118</v>
      </c>
      <c r="K1796" s="29">
        <f>SUM(J1795:J1795)</f>
        <v>1</v>
      </c>
      <c r="L1796" s="20"/>
      <c r="M1796" s="29">
        <f>ROUND(L1796*K1796,2)</f>
        <v>0</v>
      </c>
      <c r="N1796" s="58" t="str">
        <f t="shared" ref="N1796" si="224">IF(L1796&lt;=0,"INDICAR PRECIO","PRECIO INDICADO")</f>
        <v>INDICAR PRECIO</v>
      </c>
      <c r="O1796" s="58"/>
    </row>
    <row r="1797" spans="1:15" ht="3" customHeight="1" x14ac:dyDescent="0.25">
      <c r="A1797" s="50"/>
      <c r="B1797" s="50"/>
      <c r="C1797" s="50"/>
      <c r="D1797" s="51"/>
      <c r="E1797" s="50"/>
      <c r="F1797" s="50"/>
      <c r="G1797" s="50"/>
      <c r="H1797" s="50"/>
      <c r="I1797" s="50"/>
      <c r="J1797" s="50"/>
      <c r="K1797" s="50"/>
      <c r="L1797" s="50"/>
      <c r="M1797" s="50"/>
    </row>
    <row r="1798" spans="1:15" x14ac:dyDescent="0.25">
      <c r="A1798" s="28" t="s">
        <v>1119</v>
      </c>
      <c r="B1798" s="30" t="s">
        <v>20</v>
      </c>
      <c r="C1798" s="30" t="s">
        <v>402</v>
      </c>
      <c r="D1798" s="31" t="s">
        <v>1120</v>
      </c>
      <c r="E1798" s="26"/>
      <c r="F1798" s="26"/>
      <c r="G1798" s="26"/>
      <c r="H1798" s="26"/>
      <c r="I1798" s="26"/>
      <c r="J1798" s="26"/>
      <c r="K1798" s="33">
        <f>K1801</f>
        <v>1</v>
      </c>
      <c r="L1798" s="33">
        <f>L1801</f>
        <v>0</v>
      </c>
      <c r="M1798" s="33">
        <f>M1801</f>
        <v>0</v>
      </c>
    </row>
    <row r="1799" spans="1:15" ht="78.75" x14ac:dyDescent="0.25">
      <c r="A1799" s="26"/>
      <c r="B1799" s="26"/>
      <c r="C1799" s="26"/>
      <c r="D1799" s="27" t="s">
        <v>1121</v>
      </c>
      <c r="E1799" s="26"/>
      <c r="F1799" s="26"/>
      <c r="G1799" s="26"/>
      <c r="H1799" s="26"/>
      <c r="I1799" s="26"/>
      <c r="J1799" s="26"/>
      <c r="K1799" s="26"/>
      <c r="L1799" s="26"/>
      <c r="M1799" s="26"/>
    </row>
    <row r="1800" spans="1:15" x14ac:dyDescent="0.25">
      <c r="A1800" s="26"/>
      <c r="B1800" s="26"/>
      <c r="C1800" s="26"/>
      <c r="D1800" s="27"/>
      <c r="E1800" s="30" t="s">
        <v>15</v>
      </c>
      <c r="F1800" s="26">
        <v>1</v>
      </c>
      <c r="G1800" s="32"/>
      <c r="H1800" s="32"/>
      <c r="I1800" s="32"/>
      <c r="J1800" s="33">
        <f>F1800*(G1800+ (G1800= 0))*(H1800+ (H1800= 0))*(I1800+ (I1800= 0))</f>
        <v>1</v>
      </c>
      <c r="K1800" s="26"/>
      <c r="L1800" s="26"/>
      <c r="M1800" s="26"/>
    </row>
    <row r="1801" spans="1:15" x14ac:dyDescent="0.25">
      <c r="A1801" s="26"/>
      <c r="B1801" s="26"/>
      <c r="C1801" s="26"/>
      <c r="D1801" s="27"/>
      <c r="E1801" s="26"/>
      <c r="F1801" s="26"/>
      <c r="G1801" s="26"/>
      <c r="H1801" s="26"/>
      <c r="I1801" s="26"/>
      <c r="J1801" s="28" t="s">
        <v>1122</v>
      </c>
      <c r="K1801" s="29">
        <f>SUM(J1800:J1800)</f>
        <v>1</v>
      </c>
      <c r="L1801" s="20"/>
      <c r="M1801" s="29">
        <f>ROUND(L1801*K1801,2)</f>
        <v>0</v>
      </c>
      <c r="N1801" s="58" t="str">
        <f t="shared" ref="N1801" si="225">IF(L1801&lt;=0,"INDICAR PRECIO","PRECIO INDICADO")</f>
        <v>INDICAR PRECIO</v>
      </c>
      <c r="O1801" s="58"/>
    </row>
    <row r="1802" spans="1:15" ht="3" customHeight="1" x14ac:dyDescent="0.25">
      <c r="A1802" s="50"/>
      <c r="B1802" s="50"/>
      <c r="C1802" s="50"/>
      <c r="D1802" s="51"/>
      <c r="E1802" s="50"/>
      <c r="F1802" s="50"/>
      <c r="G1802" s="50"/>
      <c r="H1802" s="50"/>
      <c r="I1802" s="50"/>
      <c r="J1802" s="50"/>
      <c r="K1802" s="50"/>
      <c r="L1802" s="50"/>
      <c r="M1802" s="50"/>
    </row>
    <row r="1803" spans="1:15" x14ac:dyDescent="0.25">
      <c r="A1803" s="28" t="s">
        <v>1123</v>
      </c>
      <c r="B1803" s="30" t="s">
        <v>20</v>
      </c>
      <c r="C1803" s="30" t="s">
        <v>83</v>
      </c>
      <c r="D1803" s="31" t="s">
        <v>1124</v>
      </c>
      <c r="E1803" s="26"/>
      <c r="F1803" s="26"/>
      <c r="G1803" s="26"/>
      <c r="H1803" s="26"/>
      <c r="I1803" s="26"/>
      <c r="J1803" s="26"/>
      <c r="K1803" s="33">
        <f>K1808</f>
        <v>140</v>
      </c>
      <c r="L1803" s="33">
        <f>L1808</f>
        <v>0</v>
      </c>
      <c r="M1803" s="33">
        <f>M1808</f>
        <v>0</v>
      </c>
    </row>
    <row r="1804" spans="1:15" ht="45" x14ac:dyDescent="0.25">
      <c r="A1804" s="26"/>
      <c r="B1804" s="26"/>
      <c r="C1804" s="26"/>
      <c r="D1804" s="27" t="s">
        <v>1125</v>
      </c>
      <c r="E1804" s="26"/>
      <c r="F1804" s="26"/>
      <c r="G1804" s="26"/>
      <c r="H1804" s="26"/>
      <c r="I1804" s="26"/>
      <c r="J1804" s="26"/>
      <c r="K1804" s="26"/>
      <c r="L1804" s="26"/>
      <c r="M1804" s="26"/>
    </row>
    <row r="1805" spans="1:15" x14ac:dyDescent="0.25">
      <c r="A1805" s="26"/>
      <c r="B1805" s="26"/>
      <c r="C1805" s="26"/>
      <c r="D1805" s="27"/>
      <c r="E1805" s="30" t="s">
        <v>1126</v>
      </c>
      <c r="F1805" s="26">
        <v>1</v>
      </c>
      <c r="G1805" s="32">
        <v>45</v>
      </c>
      <c r="H1805" s="32"/>
      <c r="I1805" s="32"/>
      <c r="J1805" s="33">
        <f>F1805*(G1805+ (G1805= 0))*(H1805+ (H1805= 0))*(I1805+ (I1805= 0))</f>
        <v>45</v>
      </c>
      <c r="K1805" s="26"/>
      <c r="L1805" s="26"/>
      <c r="M1805" s="26"/>
    </row>
    <row r="1806" spans="1:15" x14ac:dyDescent="0.25">
      <c r="A1806" s="26"/>
      <c r="B1806" s="26"/>
      <c r="C1806" s="26"/>
      <c r="D1806" s="27"/>
      <c r="E1806" s="30" t="s">
        <v>15</v>
      </c>
      <c r="F1806" s="26">
        <v>1</v>
      </c>
      <c r="G1806" s="32">
        <v>60</v>
      </c>
      <c r="H1806" s="32"/>
      <c r="I1806" s="32"/>
      <c r="J1806" s="33">
        <f>F1806*(G1806+ (G1806= 0))*(H1806+ (H1806= 0))*(I1806+ (I1806= 0))</f>
        <v>60</v>
      </c>
      <c r="K1806" s="26"/>
      <c r="L1806" s="26"/>
      <c r="M1806" s="26"/>
    </row>
    <row r="1807" spans="1:15" x14ac:dyDescent="0.25">
      <c r="A1807" s="26"/>
      <c r="B1807" s="26"/>
      <c r="C1807" s="26"/>
      <c r="D1807" s="27"/>
      <c r="E1807" s="30" t="s">
        <v>15</v>
      </c>
      <c r="F1807" s="26">
        <v>1</v>
      </c>
      <c r="G1807" s="32">
        <v>35</v>
      </c>
      <c r="H1807" s="32"/>
      <c r="I1807" s="32"/>
      <c r="J1807" s="33">
        <f>F1807*(G1807+ (G1807= 0))*(H1807+ (H1807= 0))*(I1807+ (I1807= 0))</f>
        <v>35</v>
      </c>
      <c r="K1807" s="26"/>
      <c r="L1807" s="26"/>
      <c r="M1807" s="26"/>
    </row>
    <row r="1808" spans="1:15" x14ac:dyDescent="0.25">
      <c r="A1808" s="26"/>
      <c r="B1808" s="26"/>
      <c r="C1808" s="26"/>
      <c r="D1808" s="27"/>
      <c r="E1808" s="26"/>
      <c r="F1808" s="26"/>
      <c r="G1808" s="26"/>
      <c r="H1808" s="26"/>
      <c r="I1808" s="26"/>
      <c r="J1808" s="28" t="s">
        <v>1127</v>
      </c>
      <c r="K1808" s="29">
        <f>SUM(J1805:J1807)</f>
        <v>140</v>
      </c>
      <c r="L1808" s="20"/>
      <c r="M1808" s="29">
        <f>ROUND(L1808*K1808,2)</f>
        <v>0</v>
      </c>
      <c r="N1808" s="58" t="str">
        <f t="shared" ref="N1808" si="226">IF(L1808&lt;=0,"INDICAR PRECIO","PRECIO INDICADO")</f>
        <v>INDICAR PRECIO</v>
      </c>
      <c r="O1808" s="58"/>
    </row>
    <row r="1809" spans="1:15" ht="3" customHeight="1" x14ac:dyDescent="0.25">
      <c r="A1809" s="50"/>
      <c r="B1809" s="50"/>
      <c r="C1809" s="50"/>
      <c r="D1809" s="51"/>
      <c r="E1809" s="50"/>
      <c r="F1809" s="50"/>
      <c r="G1809" s="50"/>
      <c r="H1809" s="50"/>
      <c r="I1809" s="50"/>
      <c r="J1809" s="50"/>
      <c r="K1809" s="50"/>
      <c r="L1809" s="50"/>
      <c r="M1809" s="50"/>
    </row>
    <row r="1810" spans="1:15" x14ac:dyDescent="0.25">
      <c r="A1810" s="28" t="s">
        <v>1128</v>
      </c>
      <c r="B1810" s="30" t="s">
        <v>20</v>
      </c>
      <c r="C1810" s="30" t="s">
        <v>83</v>
      </c>
      <c r="D1810" s="31" t="s">
        <v>1129</v>
      </c>
      <c r="E1810" s="26"/>
      <c r="F1810" s="26"/>
      <c r="G1810" s="26"/>
      <c r="H1810" s="26"/>
      <c r="I1810" s="26"/>
      <c r="J1810" s="26"/>
      <c r="K1810" s="33">
        <f>K1819</f>
        <v>157</v>
      </c>
      <c r="L1810" s="33">
        <f>L1819</f>
        <v>0</v>
      </c>
      <c r="M1810" s="33">
        <f>M1819</f>
        <v>0</v>
      </c>
    </row>
    <row r="1811" spans="1:15" ht="45" x14ac:dyDescent="0.25">
      <c r="A1811" s="26"/>
      <c r="B1811" s="26"/>
      <c r="C1811" s="26"/>
      <c r="D1811" s="27" t="s">
        <v>1130</v>
      </c>
      <c r="E1811" s="26"/>
      <c r="F1811" s="26"/>
      <c r="G1811" s="26"/>
      <c r="H1811" s="26"/>
      <c r="I1811" s="26"/>
      <c r="J1811" s="26"/>
      <c r="K1811" s="26"/>
      <c r="L1811" s="26"/>
      <c r="M1811" s="26"/>
    </row>
    <row r="1812" spans="1:15" x14ac:dyDescent="0.25">
      <c r="A1812" s="26"/>
      <c r="B1812" s="26"/>
      <c r="C1812" s="26"/>
      <c r="D1812" s="27"/>
      <c r="E1812" s="30" t="s">
        <v>1126</v>
      </c>
      <c r="F1812" s="26">
        <v>1</v>
      </c>
      <c r="G1812" s="32">
        <v>21</v>
      </c>
      <c r="H1812" s="32"/>
      <c r="I1812" s="32"/>
      <c r="J1812" s="33">
        <f t="shared" ref="J1812:J1818" si="227">F1812*(G1812+ (G1812= 0))*(H1812+ (H1812= 0))*(I1812+ (I1812= 0))</f>
        <v>21</v>
      </c>
      <c r="K1812" s="26"/>
      <c r="L1812" s="26"/>
      <c r="M1812" s="26"/>
    </row>
    <row r="1813" spans="1:15" x14ac:dyDescent="0.25">
      <c r="A1813" s="26"/>
      <c r="B1813" s="26"/>
      <c r="C1813" s="26"/>
      <c r="D1813" s="27"/>
      <c r="E1813" s="30" t="s">
        <v>15</v>
      </c>
      <c r="F1813" s="26">
        <v>1</v>
      </c>
      <c r="G1813" s="32">
        <v>30</v>
      </c>
      <c r="H1813" s="32"/>
      <c r="I1813" s="32"/>
      <c r="J1813" s="33">
        <f t="shared" si="227"/>
        <v>30</v>
      </c>
      <c r="K1813" s="26"/>
      <c r="L1813" s="26"/>
      <c r="M1813" s="26"/>
    </row>
    <row r="1814" spans="1:15" x14ac:dyDescent="0.25">
      <c r="A1814" s="26"/>
      <c r="B1814" s="26"/>
      <c r="C1814" s="26"/>
      <c r="D1814" s="27"/>
      <c r="E1814" s="30" t="s">
        <v>15</v>
      </c>
      <c r="F1814" s="26">
        <v>1</v>
      </c>
      <c r="G1814" s="32">
        <v>15</v>
      </c>
      <c r="H1814" s="32"/>
      <c r="I1814" s="32"/>
      <c r="J1814" s="33">
        <f t="shared" si="227"/>
        <v>15</v>
      </c>
      <c r="K1814" s="26"/>
      <c r="L1814" s="26"/>
      <c r="M1814" s="26"/>
    </row>
    <row r="1815" spans="1:15" x14ac:dyDescent="0.25">
      <c r="A1815" s="26"/>
      <c r="B1815" s="26"/>
      <c r="C1815" s="26"/>
      <c r="D1815" s="27"/>
      <c r="E1815" s="30" t="s">
        <v>15</v>
      </c>
      <c r="F1815" s="26">
        <v>1</v>
      </c>
      <c r="G1815" s="32">
        <v>15</v>
      </c>
      <c r="H1815" s="32"/>
      <c r="I1815" s="32"/>
      <c r="J1815" s="33">
        <f t="shared" si="227"/>
        <v>15</v>
      </c>
      <c r="K1815" s="26"/>
      <c r="L1815" s="26"/>
      <c r="M1815" s="26"/>
    </row>
    <row r="1816" spans="1:15" x14ac:dyDescent="0.25">
      <c r="A1816" s="26"/>
      <c r="B1816" s="26"/>
      <c r="C1816" s="26"/>
      <c r="D1816" s="27"/>
      <c r="E1816" s="30" t="s">
        <v>15</v>
      </c>
      <c r="F1816" s="26">
        <v>1</v>
      </c>
      <c r="G1816" s="32">
        <v>21</v>
      </c>
      <c r="H1816" s="32"/>
      <c r="I1816" s="32"/>
      <c r="J1816" s="33">
        <f t="shared" si="227"/>
        <v>21</v>
      </c>
      <c r="K1816" s="26"/>
      <c r="L1816" s="26"/>
      <c r="M1816" s="26"/>
    </row>
    <row r="1817" spans="1:15" x14ac:dyDescent="0.25">
      <c r="A1817" s="26"/>
      <c r="B1817" s="26"/>
      <c r="C1817" s="26"/>
      <c r="D1817" s="27"/>
      <c r="E1817" s="30" t="s">
        <v>15</v>
      </c>
      <c r="F1817" s="26">
        <v>1</v>
      </c>
      <c r="G1817" s="32">
        <v>20</v>
      </c>
      <c r="H1817" s="32"/>
      <c r="I1817" s="32"/>
      <c r="J1817" s="33">
        <f t="shared" si="227"/>
        <v>20</v>
      </c>
      <c r="K1817" s="26"/>
      <c r="L1817" s="26"/>
      <c r="M1817" s="26"/>
    </row>
    <row r="1818" spans="1:15" x14ac:dyDescent="0.25">
      <c r="A1818" s="26"/>
      <c r="B1818" s="26"/>
      <c r="C1818" s="26"/>
      <c r="D1818" s="27"/>
      <c r="E1818" s="30" t="s">
        <v>15</v>
      </c>
      <c r="F1818" s="26">
        <v>1</v>
      </c>
      <c r="G1818" s="32">
        <v>35</v>
      </c>
      <c r="H1818" s="32"/>
      <c r="I1818" s="32"/>
      <c r="J1818" s="33">
        <f t="shared" si="227"/>
        <v>35</v>
      </c>
      <c r="K1818" s="26"/>
      <c r="L1818" s="26"/>
      <c r="M1818" s="26"/>
    </row>
    <row r="1819" spans="1:15" x14ac:dyDescent="0.25">
      <c r="A1819" s="26"/>
      <c r="B1819" s="26"/>
      <c r="C1819" s="26"/>
      <c r="D1819" s="27"/>
      <c r="E1819" s="26"/>
      <c r="F1819" s="26"/>
      <c r="G1819" s="26"/>
      <c r="H1819" s="26"/>
      <c r="I1819" s="26"/>
      <c r="J1819" s="28" t="s">
        <v>1131</v>
      </c>
      <c r="K1819" s="29">
        <f>SUM(J1812:J1818)</f>
        <v>157</v>
      </c>
      <c r="L1819" s="20"/>
      <c r="M1819" s="29">
        <f>ROUND(L1819*K1819,2)</f>
        <v>0</v>
      </c>
      <c r="N1819" s="58" t="str">
        <f t="shared" ref="N1819" si="228">IF(L1819&lt;=0,"INDICAR PRECIO","PRECIO INDICADO")</f>
        <v>INDICAR PRECIO</v>
      </c>
      <c r="O1819" s="58"/>
    </row>
    <row r="1820" spans="1:15" ht="3" customHeight="1" x14ac:dyDescent="0.25">
      <c r="A1820" s="50"/>
      <c r="B1820" s="50"/>
      <c r="C1820" s="50"/>
      <c r="D1820" s="51"/>
      <c r="E1820" s="50"/>
      <c r="F1820" s="50"/>
      <c r="G1820" s="50"/>
      <c r="H1820" s="50"/>
      <c r="I1820" s="50"/>
      <c r="J1820" s="50"/>
      <c r="K1820" s="50"/>
      <c r="L1820" s="50"/>
      <c r="M1820" s="50"/>
    </row>
    <row r="1821" spans="1:15" x14ac:dyDescent="0.25">
      <c r="A1821" s="28" t="s">
        <v>1132</v>
      </c>
      <c r="B1821" s="30" t="s">
        <v>20</v>
      </c>
      <c r="C1821" s="30" t="s">
        <v>83</v>
      </c>
      <c r="D1821" s="31" t="s">
        <v>1133</v>
      </c>
      <c r="E1821" s="26"/>
      <c r="F1821" s="26"/>
      <c r="G1821" s="26"/>
      <c r="H1821" s="26"/>
      <c r="I1821" s="26"/>
      <c r="J1821" s="26"/>
      <c r="K1821" s="33">
        <f>K1841</f>
        <v>1444.2</v>
      </c>
      <c r="L1821" s="33">
        <f>L1841</f>
        <v>0</v>
      </c>
      <c r="M1821" s="33">
        <f>M1841</f>
        <v>0</v>
      </c>
    </row>
    <row r="1822" spans="1:15" ht="78.75" x14ac:dyDescent="0.25">
      <c r="A1822" s="26"/>
      <c r="B1822" s="26"/>
      <c r="C1822" s="26"/>
      <c r="D1822" s="27" t="s">
        <v>1134</v>
      </c>
      <c r="E1822" s="26"/>
      <c r="F1822" s="26"/>
      <c r="G1822" s="26"/>
      <c r="H1822" s="26"/>
      <c r="I1822" s="26"/>
      <c r="J1822" s="26"/>
      <c r="K1822" s="26"/>
      <c r="L1822" s="26"/>
      <c r="M1822" s="26"/>
    </row>
    <row r="1823" spans="1:15" x14ac:dyDescent="0.25">
      <c r="A1823" s="26"/>
      <c r="B1823" s="26"/>
      <c r="C1823" s="26"/>
      <c r="D1823" s="27"/>
      <c r="E1823" s="30" t="s">
        <v>1135</v>
      </c>
      <c r="F1823" s="26">
        <v>1</v>
      </c>
      <c r="G1823" s="32">
        <v>105</v>
      </c>
      <c r="H1823" s="32"/>
      <c r="I1823" s="32"/>
      <c r="J1823" s="33">
        <f t="shared" ref="J1823:J1840" si="229">F1823*(G1823+ (G1823= 0))*(H1823+ (H1823= 0))*(I1823+ (I1823= 0))</f>
        <v>105</v>
      </c>
      <c r="K1823" s="26"/>
      <c r="L1823" s="26"/>
      <c r="M1823" s="26"/>
    </row>
    <row r="1824" spans="1:15" x14ac:dyDescent="0.25">
      <c r="A1824" s="26"/>
      <c r="B1824" s="26"/>
      <c r="C1824" s="26"/>
      <c r="D1824" s="27"/>
      <c r="E1824" s="30" t="s">
        <v>1136</v>
      </c>
      <c r="F1824" s="26">
        <v>1</v>
      </c>
      <c r="G1824" s="32">
        <v>50.4</v>
      </c>
      <c r="H1824" s="32"/>
      <c r="I1824" s="32"/>
      <c r="J1824" s="33">
        <f t="shared" si="229"/>
        <v>50.4</v>
      </c>
      <c r="K1824" s="26"/>
      <c r="L1824" s="26"/>
      <c r="M1824" s="26"/>
    </row>
    <row r="1825" spans="1:13" x14ac:dyDescent="0.25">
      <c r="A1825" s="26"/>
      <c r="B1825" s="26"/>
      <c r="C1825" s="26"/>
      <c r="D1825" s="27"/>
      <c r="E1825" s="30" t="s">
        <v>1137</v>
      </c>
      <c r="F1825" s="26">
        <v>1</v>
      </c>
      <c r="G1825" s="32">
        <v>93</v>
      </c>
      <c r="H1825" s="32"/>
      <c r="I1825" s="32"/>
      <c r="J1825" s="33">
        <f t="shared" si="229"/>
        <v>93</v>
      </c>
      <c r="K1825" s="26"/>
      <c r="L1825" s="26"/>
      <c r="M1825" s="26"/>
    </row>
    <row r="1826" spans="1:13" x14ac:dyDescent="0.25">
      <c r="A1826" s="26"/>
      <c r="B1826" s="26"/>
      <c r="C1826" s="26"/>
      <c r="D1826" s="27"/>
      <c r="E1826" s="30" t="s">
        <v>1138</v>
      </c>
      <c r="F1826" s="26">
        <v>1</v>
      </c>
      <c r="G1826" s="32">
        <v>50.4</v>
      </c>
      <c r="H1826" s="32"/>
      <c r="I1826" s="32"/>
      <c r="J1826" s="33">
        <f t="shared" si="229"/>
        <v>50.4</v>
      </c>
      <c r="K1826" s="26"/>
      <c r="L1826" s="26"/>
      <c r="M1826" s="26"/>
    </row>
    <row r="1827" spans="1:13" x14ac:dyDescent="0.25">
      <c r="A1827" s="26"/>
      <c r="B1827" s="26"/>
      <c r="C1827" s="26"/>
      <c r="D1827" s="27"/>
      <c r="E1827" s="30" t="s">
        <v>1139</v>
      </c>
      <c r="F1827" s="26">
        <v>1</v>
      </c>
      <c r="G1827" s="32">
        <v>105</v>
      </c>
      <c r="H1827" s="32"/>
      <c r="I1827" s="32"/>
      <c r="J1827" s="33">
        <f t="shared" si="229"/>
        <v>105</v>
      </c>
      <c r="K1827" s="26"/>
      <c r="L1827" s="26"/>
      <c r="M1827" s="26"/>
    </row>
    <row r="1828" spans="1:13" x14ac:dyDescent="0.25">
      <c r="A1828" s="26"/>
      <c r="B1828" s="26"/>
      <c r="C1828" s="26"/>
      <c r="D1828" s="27"/>
      <c r="E1828" s="30" t="s">
        <v>1140</v>
      </c>
      <c r="F1828" s="26">
        <v>1</v>
      </c>
      <c r="G1828" s="32">
        <v>50.4</v>
      </c>
      <c r="H1828" s="32"/>
      <c r="I1828" s="32"/>
      <c r="J1828" s="33">
        <f t="shared" si="229"/>
        <v>50.4</v>
      </c>
      <c r="K1828" s="26"/>
      <c r="L1828" s="26"/>
      <c r="M1828" s="26"/>
    </row>
    <row r="1829" spans="1:13" x14ac:dyDescent="0.25">
      <c r="A1829" s="26"/>
      <c r="B1829" s="26"/>
      <c r="C1829" s="26"/>
      <c r="D1829" s="27"/>
      <c r="E1829" s="30" t="s">
        <v>1141</v>
      </c>
      <c r="F1829" s="26">
        <v>1</v>
      </c>
      <c r="G1829" s="32">
        <v>120</v>
      </c>
      <c r="H1829" s="32"/>
      <c r="I1829" s="32"/>
      <c r="J1829" s="33">
        <f t="shared" si="229"/>
        <v>120</v>
      </c>
      <c r="K1829" s="26"/>
      <c r="L1829" s="26"/>
      <c r="M1829" s="26"/>
    </row>
    <row r="1830" spans="1:13" x14ac:dyDescent="0.25">
      <c r="A1830" s="26"/>
      <c r="B1830" s="26"/>
      <c r="C1830" s="26"/>
      <c r="D1830" s="27"/>
      <c r="E1830" s="30" t="s">
        <v>1142</v>
      </c>
      <c r="F1830" s="26">
        <v>1</v>
      </c>
      <c r="G1830" s="32">
        <v>45</v>
      </c>
      <c r="H1830" s="32"/>
      <c r="I1830" s="32"/>
      <c r="J1830" s="33">
        <f t="shared" si="229"/>
        <v>45</v>
      </c>
      <c r="K1830" s="26"/>
      <c r="L1830" s="26"/>
      <c r="M1830" s="26"/>
    </row>
    <row r="1831" spans="1:13" x14ac:dyDescent="0.25">
      <c r="A1831" s="26"/>
      <c r="B1831" s="26"/>
      <c r="C1831" s="26"/>
      <c r="D1831" s="27"/>
      <c r="E1831" s="30" t="s">
        <v>1143</v>
      </c>
      <c r="F1831" s="26">
        <v>1</v>
      </c>
      <c r="G1831" s="32">
        <v>120</v>
      </c>
      <c r="H1831" s="32"/>
      <c r="I1831" s="32"/>
      <c r="J1831" s="33">
        <f t="shared" si="229"/>
        <v>120</v>
      </c>
      <c r="K1831" s="26"/>
      <c r="L1831" s="26"/>
      <c r="M1831" s="26"/>
    </row>
    <row r="1832" spans="1:13" x14ac:dyDescent="0.25">
      <c r="A1832" s="26"/>
      <c r="B1832" s="26"/>
      <c r="C1832" s="26"/>
      <c r="D1832" s="27"/>
      <c r="E1832" s="30" t="s">
        <v>1144</v>
      </c>
      <c r="F1832" s="26">
        <v>1</v>
      </c>
      <c r="G1832" s="32">
        <v>45</v>
      </c>
      <c r="H1832" s="32"/>
      <c r="I1832" s="32"/>
      <c r="J1832" s="33">
        <f t="shared" si="229"/>
        <v>45</v>
      </c>
      <c r="K1832" s="26"/>
      <c r="L1832" s="26"/>
      <c r="M1832" s="26"/>
    </row>
    <row r="1833" spans="1:13" x14ac:dyDescent="0.25">
      <c r="A1833" s="26"/>
      <c r="B1833" s="26"/>
      <c r="C1833" s="26"/>
      <c r="D1833" s="27"/>
      <c r="E1833" s="30" t="s">
        <v>1145</v>
      </c>
      <c r="F1833" s="26">
        <v>1</v>
      </c>
      <c r="G1833" s="32">
        <v>120</v>
      </c>
      <c r="H1833" s="32"/>
      <c r="I1833" s="32"/>
      <c r="J1833" s="33">
        <f t="shared" si="229"/>
        <v>120</v>
      </c>
      <c r="K1833" s="26"/>
      <c r="L1833" s="26"/>
      <c r="M1833" s="26"/>
    </row>
    <row r="1834" spans="1:13" x14ac:dyDescent="0.25">
      <c r="A1834" s="26"/>
      <c r="B1834" s="26"/>
      <c r="C1834" s="26"/>
      <c r="D1834" s="27"/>
      <c r="E1834" s="30" t="s">
        <v>1146</v>
      </c>
      <c r="F1834" s="26">
        <v>1</v>
      </c>
      <c r="G1834" s="32">
        <v>45</v>
      </c>
      <c r="H1834" s="32"/>
      <c r="I1834" s="32"/>
      <c r="J1834" s="33">
        <f t="shared" si="229"/>
        <v>45</v>
      </c>
      <c r="K1834" s="26"/>
      <c r="L1834" s="26"/>
      <c r="M1834" s="26"/>
    </row>
    <row r="1835" spans="1:13" x14ac:dyDescent="0.25">
      <c r="A1835" s="26"/>
      <c r="B1835" s="26"/>
      <c r="C1835" s="26"/>
      <c r="D1835" s="27"/>
      <c r="E1835" s="30" t="s">
        <v>1147</v>
      </c>
      <c r="F1835" s="26">
        <v>1</v>
      </c>
      <c r="G1835" s="32">
        <v>120</v>
      </c>
      <c r="H1835" s="32"/>
      <c r="I1835" s="32"/>
      <c r="J1835" s="33">
        <f t="shared" si="229"/>
        <v>120</v>
      </c>
      <c r="K1835" s="26"/>
      <c r="L1835" s="26"/>
      <c r="M1835" s="26"/>
    </row>
    <row r="1836" spans="1:13" x14ac:dyDescent="0.25">
      <c r="A1836" s="26"/>
      <c r="B1836" s="26"/>
      <c r="C1836" s="26"/>
      <c r="D1836" s="27"/>
      <c r="E1836" s="30" t="s">
        <v>1148</v>
      </c>
      <c r="F1836" s="26">
        <v>1</v>
      </c>
      <c r="G1836" s="32">
        <v>45</v>
      </c>
      <c r="H1836" s="32"/>
      <c r="I1836" s="32"/>
      <c r="J1836" s="33">
        <f t="shared" si="229"/>
        <v>45</v>
      </c>
      <c r="K1836" s="26"/>
      <c r="L1836" s="26"/>
      <c r="M1836" s="26"/>
    </row>
    <row r="1837" spans="1:13" x14ac:dyDescent="0.25">
      <c r="A1837" s="26"/>
      <c r="B1837" s="26"/>
      <c r="C1837" s="26"/>
      <c r="D1837" s="27"/>
      <c r="E1837" s="30" t="s">
        <v>1149</v>
      </c>
      <c r="F1837" s="26">
        <v>1</v>
      </c>
      <c r="G1837" s="32">
        <v>120</v>
      </c>
      <c r="H1837" s="32"/>
      <c r="I1837" s="32"/>
      <c r="J1837" s="33">
        <f t="shared" si="229"/>
        <v>120</v>
      </c>
      <c r="K1837" s="26"/>
      <c r="L1837" s="26"/>
      <c r="M1837" s="26"/>
    </row>
    <row r="1838" spans="1:13" x14ac:dyDescent="0.25">
      <c r="A1838" s="26"/>
      <c r="B1838" s="26"/>
      <c r="C1838" s="26"/>
      <c r="D1838" s="27"/>
      <c r="E1838" s="30" t="s">
        <v>1150</v>
      </c>
      <c r="F1838" s="26">
        <v>1</v>
      </c>
      <c r="G1838" s="32">
        <v>45</v>
      </c>
      <c r="H1838" s="32"/>
      <c r="I1838" s="32"/>
      <c r="J1838" s="33">
        <f t="shared" si="229"/>
        <v>45</v>
      </c>
      <c r="K1838" s="26"/>
      <c r="L1838" s="26"/>
      <c r="M1838" s="26"/>
    </row>
    <row r="1839" spans="1:13" x14ac:dyDescent="0.25">
      <c r="A1839" s="26"/>
      <c r="B1839" s="26"/>
      <c r="C1839" s="26"/>
      <c r="D1839" s="27"/>
      <c r="E1839" s="30" t="s">
        <v>1151</v>
      </c>
      <c r="F1839" s="26">
        <v>1</v>
      </c>
      <c r="G1839" s="32">
        <v>120</v>
      </c>
      <c r="H1839" s="32"/>
      <c r="I1839" s="32"/>
      <c r="J1839" s="33">
        <f t="shared" si="229"/>
        <v>120</v>
      </c>
      <c r="K1839" s="26"/>
      <c r="L1839" s="26"/>
      <c r="M1839" s="26"/>
    </row>
    <row r="1840" spans="1:13" x14ac:dyDescent="0.25">
      <c r="A1840" s="26"/>
      <c r="B1840" s="26"/>
      <c r="C1840" s="26"/>
      <c r="D1840" s="27"/>
      <c r="E1840" s="30" t="s">
        <v>1152</v>
      </c>
      <c r="F1840" s="26">
        <v>1</v>
      </c>
      <c r="G1840" s="32">
        <v>45</v>
      </c>
      <c r="H1840" s="32"/>
      <c r="I1840" s="32"/>
      <c r="J1840" s="33">
        <f t="shared" si="229"/>
        <v>45</v>
      </c>
      <c r="K1840" s="26"/>
      <c r="L1840" s="26"/>
      <c r="M1840" s="26"/>
    </row>
    <row r="1841" spans="1:15" x14ac:dyDescent="0.25">
      <c r="A1841" s="26"/>
      <c r="B1841" s="26"/>
      <c r="C1841" s="26"/>
      <c r="D1841" s="27"/>
      <c r="E1841" s="26"/>
      <c r="F1841" s="26"/>
      <c r="G1841" s="26"/>
      <c r="H1841" s="26"/>
      <c r="I1841" s="26"/>
      <c r="J1841" s="28" t="s">
        <v>1153</v>
      </c>
      <c r="K1841" s="29">
        <f>SUM(J1823:J1840)</f>
        <v>1444.2</v>
      </c>
      <c r="L1841" s="20"/>
      <c r="M1841" s="29">
        <f>ROUND(L1841*K1841,2)</f>
        <v>0</v>
      </c>
      <c r="N1841" s="58" t="str">
        <f t="shared" ref="N1841" si="230">IF(L1841&lt;=0,"INDICAR PRECIO","PRECIO INDICADO")</f>
        <v>INDICAR PRECIO</v>
      </c>
      <c r="O1841" s="58"/>
    </row>
    <row r="1842" spans="1:15" ht="3" customHeight="1" x14ac:dyDescent="0.25">
      <c r="A1842" s="50"/>
      <c r="B1842" s="50"/>
      <c r="C1842" s="50"/>
      <c r="D1842" s="51"/>
      <c r="E1842" s="50"/>
      <c r="F1842" s="50"/>
      <c r="G1842" s="50"/>
      <c r="H1842" s="50"/>
      <c r="I1842" s="50"/>
      <c r="J1842" s="50"/>
      <c r="K1842" s="50"/>
      <c r="L1842" s="50"/>
      <c r="M1842" s="50"/>
    </row>
    <row r="1843" spans="1:15" x14ac:dyDescent="0.25">
      <c r="A1843" s="28" t="s">
        <v>1154</v>
      </c>
      <c r="B1843" s="30" t="s">
        <v>20</v>
      </c>
      <c r="C1843" s="30" t="s">
        <v>83</v>
      </c>
      <c r="D1843" s="31" t="s">
        <v>1155</v>
      </c>
      <c r="E1843" s="26"/>
      <c r="F1843" s="26"/>
      <c r="G1843" s="26"/>
      <c r="H1843" s="26"/>
      <c r="I1843" s="26"/>
      <c r="J1843" s="26"/>
      <c r="K1843" s="33">
        <f>K1873</f>
        <v>2890</v>
      </c>
      <c r="L1843" s="33">
        <f>L1873</f>
        <v>0</v>
      </c>
      <c r="M1843" s="33">
        <f>M1873</f>
        <v>0</v>
      </c>
    </row>
    <row r="1844" spans="1:15" ht="78.75" x14ac:dyDescent="0.25">
      <c r="A1844" s="26"/>
      <c r="B1844" s="26"/>
      <c r="C1844" s="26"/>
      <c r="D1844" s="27" t="s">
        <v>1156</v>
      </c>
      <c r="E1844" s="26"/>
      <c r="F1844" s="26"/>
      <c r="G1844" s="26"/>
      <c r="H1844" s="26"/>
      <c r="I1844" s="26"/>
      <c r="J1844" s="26"/>
      <c r="K1844" s="26"/>
      <c r="L1844" s="26"/>
      <c r="M1844" s="26"/>
    </row>
    <row r="1845" spans="1:15" x14ac:dyDescent="0.25">
      <c r="A1845" s="26"/>
      <c r="B1845" s="26"/>
      <c r="C1845" s="26"/>
      <c r="D1845" s="27"/>
      <c r="E1845" s="30" t="s">
        <v>1157</v>
      </c>
      <c r="F1845" s="26">
        <v>1</v>
      </c>
      <c r="G1845" s="32">
        <v>136</v>
      </c>
      <c r="H1845" s="32"/>
      <c r="I1845" s="32"/>
      <c r="J1845" s="33">
        <f t="shared" ref="J1845:J1872" si="231">F1845*(G1845+ (G1845= 0))*(H1845+ (H1845= 0))*(I1845+ (I1845= 0))</f>
        <v>136</v>
      </c>
      <c r="K1845" s="26"/>
      <c r="L1845" s="26"/>
      <c r="M1845" s="26"/>
    </row>
    <row r="1846" spans="1:15" x14ac:dyDescent="0.25">
      <c r="A1846" s="26"/>
      <c r="B1846" s="26"/>
      <c r="C1846" s="26"/>
      <c r="D1846" s="27"/>
      <c r="E1846" s="30" t="s">
        <v>1158</v>
      </c>
      <c r="F1846" s="26">
        <v>1</v>
      </c>
      <c r="G1846" s="32">
        <v>100</v>
      </c>
      <c r="H1846" s="32"/>
      <c r="I1846" s="32"/>
      <c r="J1846" s="33">
        <f t="shared" si="231"/>
        <v>100</v>
      </c>
      <c r="K1846" s="26"/>
      <c r="L1846" s="26"/>
      <c r="M1846" s="26"/>
    </row>
    <row r="1847" spans="1:15" x14ac:dyDescent="0.25">
      <c r="A1847" s="26"/>
      <c r="B1847" s="26"/>
      <c r="C1847" s="26"/>
      <c r="D1847" s="27"/>
      <c r="E1847" s="30" t="s">
        <v>1159</v>
      </c>
      <c r="F1847" s="26">
        <v>1</v>
      </c>
      <c r="G1847" s="32">
        <v>136</v>
      </c>
      <c r="H1847" s="32"/>
      <c r="I1847" s="32"/>
      <c r="J1847" s="33">
        <f t="shared" si="231"/>
        <v>136</v>
      </c>
      <c r="K1847" s="26"/>
      <c r="L1847" s="26"/>
      <c r="M1847" s="26"/>
    </row>
    <row r="1848" spans="1:15" x14ac:dyDescent="0.25">
      <c r="A1848" s="26"/>
      <c r="B1848" s="26"/>
      <c r="C1848" s="26"/>
      <c r="D1848" s="27"/>
      <c r="E1848" s="30" t="s">
        <v>1160</v>
      </c>
      <c r="F1848" s="26">
        <v>1</v>
      </c>
      <c r="G1848" s="32">
        <v>100</v>
      </c>
      <c r="H1848" s="32"/>
      <c r="I1848" s="32"/>
      <c r="J1848" s="33">
        <f t="shared" si="231"/>
        <v>100</v>
      </c>
      <c r="K1848" s="26"/>
      <c r="L1848" s="26"/>
      <c r="M1848" s="26"/>
    </row>
    <row r="1849" spans="1:15" x14ac:dyDescent="0.25">
      <c r="A1849" s="26"/>
      <c r="B1849" s="26"/>
      <c r="C1849" s="26"/>
      <c r="D1849" s="27"/>
      <c r="E1849" s="30" t="s">
        <v>1161</v>
      </c>
      <c r="F1849" s="26">
        <v>1</v>
      </c>
      <c r="G1849" s="32">
        <v>136</v>
      </c>
      <c r="H1849" s="32"/>
      <c r="I1849" s="32"/>
      <c r="J1849" s="33">
        <f t="shared" si="231"/>
        <v>136</v>
      </c>
      <c r="K1849" s="26"/>
      <c r="L1849" s="26"/>
      <c r="M1849" s="26"/>
    </row>
    <row r="1850" spans="1:15" x14ac:dyDescent="0.25">
      <c r="A1850" s="26"/>
      <c r="B1850" s="26"/>
      <c r="C1850" s="26"/>
      <c r="D1850" s="27"/>
      <c r="E1850" s="30" t="s">
        <v>1162</v>
      </c>
      <c r="F1850" s="26">
        <v>1</v>
      </c>
      <c r="G1850" s="32">
        <v>100</v>
      </c>
      <c r="H1850" s="32"/>
      <c r="I1850" s="32"/>
      <c r="J1850" s="33">
        <f t="shared" si="231"/>
        <v>100</v>
      </c>
      <c r="K1850" s="26"/>
      <c r="L1850" s="26"/>
      <c r="M1850" s="26"/>
    </row>
    <row r="1851" spans="1:15" x14ac:dyDescent="0.25">
      <c r="A1851" s="26"/>
      <c r="B1851" s="26"/>
      <c r="C1851" s="26"/>
      <c r="D1851" s="27"/>
      <c r="E1851" s="30" t="s">
        <v>1163</v>
      </c>
      <c r="F1851" s="26">
        <v>1</v>
      </c>
      <c r="G1851" s="32">
        <v>100</v>
      </c>
      <c r="H1851" s="32"/>
      <c r="I1851" s="32"/>
      <c r="J1851" s="33">
        <f t="shared" si="231"/>
        <v>100</v>
      </c>
      <c r="K1851" s="26"/>
      <c r="L1851" s="26"/>
      <c r="M1851" s="26"/>
    </row>
    <row r="1852" spans="1:15" x14ac:dyDescent="0.25">
      <c r="A1852" s="26"/>
      <c r="B1852" s="26"/>
      <c r="C1852" s="26"/>
      <c r="D1852" s="27"/>
      <c r="E1852" s="30" t="s">
        <v>1164</v>
      </c>
      <c r="F1852" s="26">
        <v>1</v>
      </c>
      <c r="G1852" s="32">
        <v>100</v>
      </c>
      <c r="H1852" s="32"/>
      <c r="I1852" s="32"/>
      <c r="J1852" s="33">
        <f t="shared" si="231"/>
        <v>100</v>
      </c>
      <c r="K1852" s="26"/>
      <c r="L1852" s="26"/>
      <c r="M1852" s="26"/>
    </row>
    <row r="1853" spans="1:15" x14ac:dyDescent="0.25">
      <c r="A1853" s="26"/>
      <c r="B1853" s="26"/>
      <c r="C1853" s="26"/>
      <c r="D1853" s="27"/>
      <c r="E1853" s="30" t="s">
        <v>1165</v>
      </c>
      <c r="F1853" s="26">
        <v>1</v>
      </c>
      <c r="G1853" s="32">
        <v>24</v>
      </c>
      <c r="H1853" s="32"/>
      <c r="I1853" s="32"/>
      <c r="J1853" s="33">
        <f t="shared" si="231"/>
        <v>24</v>
      </c>
      <c r="K1853" s="26"/>
      <c r="L1853" s="26"/>
      <c r="M1853" s="26"/>
    </row>
    <row r="1854" spans="1:15" x14ac:dyDescent="0.25">
      <c r="A1854" s="26"/>
      <c r="B1854" s="26"/>
      <c r="C1854" s="26"/>
      <c r="D1854" s="27"/>
      <c r="E1854" s="30" t="s">
        <v>1166</v>
      </c>
      <c r="F1854" s="26">
        <v>1</v>
      </c>
      <c r="G1854" s="32">
        <v>24</v>
      </c>
      <c r="H1854" s="32"/>
      <c r="I1854" s="32"/>
      <c r="J1854" s="33">
        <f t="shared" si="231"/>
        <v>24</v>
      </c>
      <c r="K1854" s="26"/>
      <c r="L1854" s="26"/>
      <c r="M1854" s="26"/>
    </row>
    <row r="1855" spans="1:15" x14ac:dyDescent="0.25">
      <c r="A1855" s="26"/>
      <c r="B1855" s="26"/>
      <c r="C1855" s="26"/>
      <c r="D1855" s="27"/>
      <c r="E1855" s="30" t="s">
        <v>1167</v>
      </c>
      <c r="F1855" s="26">
        <v>1</v>
      </c>
      <c r="G1855" s="32">
        <v>24</v>
      </c>
      <c r="H1855" s="32"/>
      <c r="I1855" s="32"/>
      <c r="J1855" s="33">
        <f t="shared" si="231"/>
        <v>24</v>
      </c>
      <c r="K1855" s="26"/>
      <c r="L1855" s="26"/>
      <c r="M1855" s="26"/>
    </row>
    <row r="1856" spans="1:15" x14ac:dyDescent="0.25">
      <c r="A1856" s="26"/>
      <c r="B1856" s="26"/>
      <c r="C1856" s="26"/>
      <c r="D1856" s="27"/>
      <c r="E1856" s="30" t="s">
        <v>1168</v>
      </c>
      <c r="F1856" s="26">
        <v>1</v>
      </c>
      <c r="G1856" s="32">
        <v>48</v>
      </c>
      <c r="H1856" s="32"/>
      <c r="I1856" s="32"/>
      <c r="J1856" s="33">
        <f t="shared" si="231"/>
        <v>48</v>
      </c>
      <c r="K1856" s="26"/>
      <c r="L1856" s="26"/>
      <c r="M1856" s="26"/>
    </row>
    <row r="1857" spans="1:13" x14ac:dyDescent="0.25">
      <c r="A1857" s="26"/>
      <c r="B1857" s="26"/>
      <c r="C1857" s="26"/>
      <c r="D1857" s="27"/>
      <c r="E1857" s="30" t="s">
        <v>1169</v>
      </c>
      <c r="F1857" s="26">
        <v>1</v>
      </c>
      <c r="G1857" s="32">
        <v>48</v>
      </c>
      <c r="H1857" s="32"/>
      <c r="I1857" s="32"/>
      <c r="J1857" s="33">
        <f t="shared" si="231"/>
        <v>48</v>
      </c>
      <c r="K1857" s="26"/>
      <c r="L1857" s="26"/>
      <c r="M1857" s="26"/>
    </row>
    <row r="1858" spans="1:13" x14ac:dyDescent="0.25">
      <c r="A1858" s="26"/>
      <c r="B1858" s="26"/>
      <c r="C1858" s="26"/>
      <c r="D1858" s="27"/>
      <c r="E1858" s="30" t="s">
        <v>1170</v>
      </c>
      <c r="F1858" s="26">
        <v>1</v>
      </c>
      <c r="G1858" s="32">
        <v>24</v>
      </c>
      <c r="H1858" s="32"/>
      <c r="I1858" s="32"/>
      <c r="J1858" s="33">
        <f t="shared" si="231"/>
        <v>24</v>
      </c>
      <c r="K1858" s="26"/>
      <c r="L1858" s="26"/>
      <c r="M1858" s="26"/>
    </row>
    <row r="1859" spans="1:13" x14ac:dyDescent="0.25">
      <c r="A1859" s="26"/>
      <c r="B1859" s="26"/>
      <c r="C1859" s="26"/>
      <c r="D1859" s="27"/>
      <c r="E1859" s="30" t="s">
        <v>1171</v>
      </c>
      <c r="F1859" s="26">
        <v>1</v>
      </c>
      <c r="G1859" s="32">
        <v>60</v>
      </c>
      <c r="H1859" s="32"/>
      <c r="I1859" s="32"/>
      <c r="J1859" s="33">
        <f t="shared" si="231"/>
        <v>60</v>
      </c>
      <c r="K1859" s="26"/>
      <c r="L1859" s="26"/>
      <c r="M1859" s="26"/>
    </row>
    <row r="1860" spans="1:13" x14ac:dyDescent="0.25">
      <c r="A1860" s="26"/>
      <c r="B1860" s="26"/>
      <c r="C1860" s="26"/>
      <c r="D1860" s="27"/>
      <c r="E1860" s="30" t="s">
        <v>1172</v>
      </c>
      <c r="F1860" s="26">
        <v>1</v>
      </c>
      <c r="G1860" s="32">
        <v>140</v>
      </c>
      <c r="H1860" s="32"/>
      <c r="I1860" s="32"/>
      <c r="J1860" s="33">
        <f t="shared" si="231"/>
        <v>140</v>
      </c>
      <c r="K1860" s="26"/>
      <c r="L1860" s="26"/>
      <c r="M1860" s="26"/>
    </row>
    <row r="1861" spans="1:13" x14ac:dyDescent="0.25">
      <c r="A1861" s="26"/>
      <c r="B1861" s="26"/>
      <c r="C1861" s="26"/>
      <c r="D1861" s="27"/>
      <c r="E1861" s="30" t="s">
        <v>1173</v>
      </c>
      <c r="F1861" s="26">
        <v>1</v>
      </c>
      <c r="G1861" s="32">
        <v>140</v>
      </c>
      <c r="H1861" s="32"/>
      <c r="I1861" s="32"/>
      <c r="J1861" s="33">
        <f t="shared" si="231"/>
        <v>140</v>
      </c>
      <c r="K1861" s="26"/>
      <c r="L1861" s="26"/>
      <c r="M1861" s="26"/>
    </row>
    <row r="1862" spans="1:13" x14ac:dyDescent="0.25">
      <c r="A1862" s="26"/>
      <c r="B1862" s="26"/>
      <c r="C1862" s="26"/>
      <c r="D1862" s="27"/>
      <c r="E1862" s="30" t="s">
        <v>1174</v>
      </c>
      <c r="F1862" s="26">
        <v>1</v>
      </c>
      <c r="G1862" s="32">
        <v>140</v>
      </c>
      <c r="H1862" s="32"/>
      <c r="I1862" s="32"/>
      <c r="J1862" s="33">
        <f t="shared" si="231"/>
        <v>140</v>
      </c>
      <c r="K1862" s="26"/>
      <c r="L1862" s="26"/>
      <c r="M1862" s="26"/>
    </row>
    <row r="1863" spans="1:13" x14ac:dyDescent="0.25">
      <c r="A1863" s="26"/>
      <c r="B1863" s="26"/>
      <c r="C1863" s="26"/>
      <c r="D1863" s="27"/>
      <c r="E1863" s="30" t="s">
        <v>1175</v>
      </c>
      <c r="F1863" s="26">
        <v>1</v>
      </c>
      <c r="G1863" s="32">
        <v>140</v>
      </c>
      <c r="H1863" s="32"/>
      <c r="I1863" s="32"/>
      <c r="J1863" s="33">
        <f t="shared" si="231"/>
        <v>140</v>
      </c>
      <c r="K1863" s="26"/>
      <c r="L1863" s="26"/>
      <c r="M1863" s="26"/>
    </row>
    <row r="1864" spans="1:13" x14ac:dyDescent="0.25">
      <c r="A1864" s="26"/>
      <c r="B1864" s="26"/>
      <c r="C1864" s="26"/>
      <c r="D1864" s="27"/>
      <c r="E1864" s="30" t="s">
        <v>1176</v>
      </c>
      <c r="F1864" s="26">
        <v>1</v>
      </c>
      <c r="G1864" s="32">
        <v>140</v>
      </c>
      <c r="H1864" s="32"/>
      <c r="I1864" s="32"/>
      <c r="J1864" s="33">
        <f t="shared" si="231"/>
        <v>140</v>
      </c>
      <c r="K1864" s="26"/>
      <c r="L1864" s="26"/>
      <c r="M1864" s="26"/>
    </row>
    <row r="1865" spans="1:13" x14ac:dyDescent="0.25">
      <c r="A1865" s="26"/>
      <c r="B1865" s="26"/>
      <c r="C1865" s="26"/>
      <c r="D1865" s="27"/>
      <c r="E1865" s="30" t="s">
        <v>1177</v>
      </c>
      <c r="F1865" s="26">
        <v>1</v>
      </c>
      <c r="G1865" s="32">
        <v>140</v>
      </c>
      <c r="H1865" s="32"/>
      <c r="I1865" s="32"/>
      <c r="J1865" s="33">
        <f t="shared" si="231"/>
        <v>140</v>
      </c>
      <c r="K1865" s="26"/>
      <c r="L1865" s="26"/>
      <c r="M1865" s="26"/>
    </row>
    <row r="1866" spans="1:13" x14ac:dyDescent="0.25">
      <c r="A1866" s="26"/>
      <c r="B1866" s="26"/>
      <c r="C1866" s="26"/>
      <c r="D1866" s="27"/>
      <c r="E1866" s="30" t="s">
        <v>1178</v>
      </c>
      <c r="F1866" s="26">
        <v>1</v>
      </c>
      <c r="G1866" s="32">
        <v>140</v>
      </c>
      <c r="H1866" s="32"/>
      <c r="I1866" s="32"/>
      <c r="J1866" s="33">
        <f t="shared" si="231"/>
        <v>140</v>
      </c>
      <c r="K1866" s="26"/>
      <c r="L1866" s="26"/>
      <c r="M1866" s="26"/>
    </row>
    <row r="1867" spans="1:13" x14ac:dyDescent="0.25">
      <c r="A1867" s="26"/>
      <c r="B1867" s="26"/>
      <c r="C1867" s="26"/>
      <c r="D1867" s="27"/>
      <c r="E1867" s="30" t="s">
        <v>1179</v>
      </c>
      <c r="F1867" s="26">
        <v>1</v>
      </c>
      <c r="G1867" s="32">
        <v>140</v>
      </c>
      <c r="H1867" s="32"/>
      <c r="I1867" s="32"/>
      <c r="J1867" s="33">
        <f t="shared" si="231"/>
        <v>140</v>
      </c>
      <c r="K1867" s="26"/>
      <c r="L1867" s="26"/>
      <c r="M1867" s="26"/>
    </row>
    <row r="1868" spans="1:13" x14ac:dyDescent="0.25">
      <c r="A1868" s="26"/>
      <c r="B1868" s="26"/>
      <c r="C1868" s="26"/>
      <c r="D1868" s="27"/>
      <c r="E1868" s="30" t="s">
        <v>1180</v>
      </c>
      <c r="F1868" s="26">
        <v>1</v>
      </c>
      <c r="G1868" s="32">
        <v>140</v>
      </c>
      <c r="H1868" s="32"/>
      <c r="I1868" s="32"/>
      <c r="J1868" s="33">
        <f t="shared" si="231"/>
        <v>140</v>
      </c>
      <c r="K1868" s="26"/>
      <c r="L1868" s="26"/>
      <c r="M1868" s="26"/>
    </row>
    <row r="1869" spans="1:13" x14ac:dyDescent="0.25">
      <c r="A1869" s="26"/>
      <c r="B1869" s="26"/>
      <c r="C1869" s="26"/>
      <c r="D1869" s="27"/>
      <c r="E1869" s="30" t="s">
        <v>1181</v>
      </c>
      <c r="F1869" s="26">
        <v>1</v>
      </c>
      <c r="G1869" s="32">
        <v>140</v>
      </c>
      <c r="H1869" s="32"/>
      <c r="I1869" s="32"/>
      <c r="J1869" s="33">
        <f t="shared" si="231"/>
        <v>140</v>
      </c>
      <c r="K1869" s="26"/>
      <c r="L1869" s="26"/>
      <c r="M1869" s="26"/>
    </row>
    <row r="1870" spans="1:13" x14ac:dyDescent="0.25">
      <c r="A1870" s="26"/>
      <c r="B1870" s="26"/>
      <c r="C1870" s="26"/>
      <c r="D1870" s="27"/>
      <c r="E1870" s="30" t="s">
        <v>1182</v>
      </c>
      <c r="F1870" s="26">
        <v>1</v>
      </c>
      <c r="G1870" s="32">
        <v>97.5</v>
      </c>
      <c r="H1870" s="32"/>
      <c r="I1870" s="32"/>
      <c r="J1870" s="33">
        <f t="shared" si="231"/>
        <v>97.5</v>
      </c>
      <c r="K1870" s="26"/>
      <c r="L1870" s="26"/>
      <c r="M1870" s="26"/>
    </row>
    <row r="1871" spans="1:13" x14ac:dyDescent="0.25">
      <c r="A1871" s="26"/>
      <c r="B1871" s="26"/>
      <c r="C1871" s="26"/>
      <c r="D1871" s="27"/>
      <c r="E1871" s="30" t="s">
        <v>1183</v>
      </c>
      <c r="F1871" s="26">
        <v>1</v>
      </c>
      <c r="G1871" s="32">
        <v>112.5</v>
      </c>
      <c r="H1871" s="32"/>
      <c r="I1871" s="32"/>
      <c r="J1871" s="33">
        <f t="shared" si="231"/>
        <v>112.5</v>
      </c>
      <c r="K1871" s="26"/>
      <c r="L1871" s="26"/>
      <c r="M1871" s="26"/>
    </row>
    <row r="1872" spans="1:13" x14ac:dyDescent="0.25">
      <c r="A1872" s="26"/>
      <c r="B1872" s="26"/>
      <c r="C1872" s="26"/>
      <c r="D1872" s="27"/>
      <c r="E1872" s="30" t="s">
        <v>1184</v>
      </c>
      <c r="F1872" s="26">
        <v>1</v>
      </c>
      <c r="G1872" s="32">
        <v>120</v>
      </c>
      <c r="H1872" s="32"/>
      <c r="I1872" s="32"/>
      <c r="J1872" s="33">
        <f t="shared" si="231"/>
        <v>120</v>
      </c>
      <c r="K1872" s="26"/>
      <c r="L1872" s="26"/>
      <c r="M1872" s="26"/>
    </row>
    <row r="1873" spans="1:15" x14ac:dyDescent="0.25">
      <c r="A1873" s="26"/>
      <c r="B1873" s="26"/>
      <c r="C1873" s="26"/>
      <c r="D1873" s="27"/>
      <c r="E1873" s="26"/>
      <c r="F1873" s="26"/>
      <c r="G1873" s="26"/>
      <c r="H1873" s="26"/>
      <c r="I1873" s="26"/>
      <c r="J1873" s="28" t="s">
        <v>1185</v>
      </c>
      <c r="K1873" s="29">
        <f>SUM(J1845:J1872)</f>
        <v>2890</v>
      </c>
      <c r="L1873" s="20"/>
      <c r="M1873" s="29">
        <f>ROUND(L1873*K1873,2)</f>
        <v>0</v>
      </c>
      <c r="N1873" s="58" t="str">
        <f t="shared" ref="N1873" si="232">IF(L1873&lt;=0,"INDICAR PRECIO","PRECIO INDICADO")</f>
        <v>INDICAR PRECIO</v>
      </c>
      <c r="O1873" s="58"/>
    </row>
    <row r="1874" spans="1:15" ht="3" customHeight="1" x14ac:dyDescent="0.25">
      <c r="A1874" s="50"/>
      <c r="B1874" s="50"/>
      <c r="C1874" s="50"/>
      <c r="D1874" s="51"/>
      <c r="E1874" s="50"/>
      <c r="F1874" s="50"/>
      <c r="G1874" s="50"/>
      <c r="H1874" s="50"/>
      <c r="I1874" s="50"/>
      <c r="J1874" s="50"/>
      <c r="K1874" s="50"/>
      <c r="L1874" s="50"/>
      <c r="M1874" s="50"/>
    </row>
    <row r="1875" spans="1:15" x14ac:dyDescent="0.25">
      <c r="A1875" s="28" t="s">
        <v>1186</v>
      </c>
      <c r="B1875" s="30" t="s">
        <v>20</v>
      </c>
      <c r="C1875" s="30" t="s">
        <v>83</v>
      </c>
      <c r="D1875" s="31" t="s">
        <v>1187</v>
      </c>
      <c r="E1875" s="26"/>
      <c r="F1875" s="26"/>
      <c r="G1875" s="26"/>
      <c r="H1875" s="26"/>
      <c r="I1875" s="26"/>
      <c r="J1875" s="26"/>
      <c r="K1875" s="33">
        <f>K1890</f>
        <v>1108.5</v>
      </c>
      <c r="L1875" s="33">
        <f>L1890</f>
        <v>0</v>
      </c>
      <c r="M1875" s="33">
        <f>M1890</f>
        <v>0</v>
      </c>
    </row>
    <row r="1876" spans="1:15" ht="78.75" x14ac:dyDescent="0.25">
      <c r="A1876" s="26"/>
      <c r="B1876" s="26"/>
      <c r="C1876" s="26"/>
      <c r="D1876" s="27" t="s">
        <v>1188</v>
      </c>
      <c r="E1876" s="26"/>
      <c r="F1876" s="26"/>
      <c r="G1876" s="26"/>
      <c r="H1876" s="26"/>
      <c r="I1876" s="26"/>
      <c r="J1876" s="26"/>
      <c r="K1876" s="26"/>
      <c r="L1876" s="26"/>
      <c r="M1876" s="26"/>
    </row>
    <row r="1877" spans="1:15" x14ac:dyDescent="0.25">
      <c r="A1877" s="26"/>
      <c r="B1877" s="26"/>
      <c r="C1877" s="26"/>
      <c r="D1877" s="27"/>
      <c r="E1877" s="30" t="s">
        <v>1189</v>
      </c>
      <c r="F1877" s="26">
        <v>1</v>
      </c>
      <c r="G1877" s="32">
        <v>212</v>
      </c>
      <c r="H1877" s="32"/>
      <c r="I1877" s="32"/>
      <c r="J1877" s="33">
        <f t="shared" ref="J1877:J1889" si="233">F1877*(G1877+ (G1877= 0))*(H1877+ (H1877= 0))*(I1877+ (I1877= 0))</f>
        <v>212</v>
      </c>
      <c r="K1877" s="26"/>
      <c r="L1877" s="26"/>
      <c r="M1877" s="26"/>
    </row>
    <row r="1878" spans="1:15" x14ac:dyDescent="0.25">
      <c r="A1878" s="26"/>
      <c r="B1878" s="26"/>
      <c r="C1878" s="26"/>
      <c r="D1878" s="27"/>
      <c r="E1878" s="30" t="s">
        <v>1190</v>
      </c>
      <c r="F1878" s="26">
        <v>1</v>
      </c>
      <c r="G1878" s="32">
        <v>212</v>
      </c>
      <c r="H1878" s="32"/>
      <c r="I1878" s="32"/>
      <c r="J1878" s="33">
        <f t="shared" si="233"/>
        <v>212</v>
      </c>
      <c r="K1878" s="26"/>
      <c r="L1878" s="26"/>
      <c r="M1878" s="26"/>
    </row>
    <row r="1879" spans="1:15" x14ac:dyDescent="0.25">
      <c r="A1879" s="26"/>
      <c r="B1879" s="26"/>
      <c r="C1879" s="26"/>
      <c r="D1879" s="27"/>
      <c r="E1879" s="30" t="s">
        <v>1191</v>
      </c>
      <c r="F1879" s="26">
        <v>1</v>
      </c>
      <c r="G1879" s="32">
        <v>212</v>
      </c>
      <c r="H1879" s="32"/>
      <c r="I1879" s="32"/>
      <c r="J1879" s="33">
        <f t="shared" si="233"/>
        <v>212</v>
      </c>
      <c r="K1879" s="26"/>
      <c r="L1879" s="26"/>
      <c r="M1879" s="26"/>
    </row>
    <row r="1880" spans="1:15" x14ac:dyDescent="0.25">
      <c r="A1880" s="26"/>
      <c r="B1880" s="26"/>
      <c r="C1880" s="26"/>
      <c r="D1880" s="27"/>
      <c r="E1880" s="30" t="s">
        <v>1192</v>
      </c>
      <c r="F1880" s="26">
        <v>1</v>
      </c>
      <c r="G1880" s="32">
        <v>15</v>
      </c>
      <c r="H1880" s="32"/>
      <c r="I1880" s="32"/>
      <c r="J1880" s="33">
        <f t="shared" si="233"/>
        <v>15</v>
      </c>
      <c r="K1880" s="26"/>
      <c r="L1880" s="26"/>
      <c r="M1880" s="26"/>
    </row>
    <row r="1881" spans="1:15" x14ac:dyDescent="0.25">
      <c r="A1881" s="26"/>
      <c r="B1881" s="26"/>
      <c r="C1881" s="26"/>
      <c r="D1881" s="27"/>
      <c r="E1881" s="30" t="s">
        <v>1193</v>
      </c>
      <c r="F1881" s="26">
        <v>1</v>
      </c>
      <c r="G1881" s="32">
        <v>60</v>
      </c>
      <c r="H1881" s="32"/>
      <c r="I1881" s="32"/>
      <c r="J1881" s="33">
        <f t="shared" si="233"/>
        <v>60</v>
      </c>
      <c r="K1881" s="26"/>
      <c r="L1881" s="26"/>
      <c r="M1881" s="26"/>
    </row>
    <row r="1882" spans="1:15" x14ac:dyDescent="0.25">
      <c r="A1882" s="26"/>
      <c r="B1882" s="26"/>
      <c r="C1882" s="26"/>
      <c r="D1882" s="27"/>
      <c r="E1882" s="30" t="s">
        <v>1194</v>
      </c>
      <c r="F1882" s="26">
        <v>1</v>
      </c>
      <c r="G1882" s="32">
        <v>52.5</v>
      </c>
      <c r="H1882" s="32"/>
      <c r="I1882" s="32"/>
      <c r="J1882" s="33">
        <f t="shared" si="233"/>
        <v>52.5</v>
      </c>
      <c r="K1882" s="26"/>
      <c r="L1882" s="26"/>
      <c r="M1882" s="26"/>
    </row>
    <row r="1883" spans="1:15" x14ac:dyDescent="0.25">
      <c r="A1883" s="26"/>
      <c r="B1883" s="26"/>
      <c r="C1883" s="26"/>
      <c r="D1883" s="27"/>
      <c r="E1883" s="30" t="s">
        <v>1195</v>
      </c>
      <c r="F1883" s="26">
        <v>1</v>
      </c>
      <c r="G1883" s="32">
        <v>7.5</v>
      </c>
      <c r="H1883" s="32"/>
      <c r="I1883" s="32"/>
      <c r="J1883" s="33">
        <f t="shared" si="233"/>
        <v>7.5</v>
      </c>
      <c r="K1883" s="26"/>
      <c r="L1883" s="26"/>
      <c r="M1883" s="26"/>
    </row>
    <row r="1884" spans="1:15" x14ac:dyDescent="0.25">
      <c r="A1884" s="26"/>
      <c r="B1884" s="26"/>
      <c r="C1884" s="26"/>
      <c r="D1884" s="27"/>
      <c r="E1884" s="30" t="s">
        <v>1196</v>
      </c>
      <c r="F1884" s="26">
        <v>1</v>
      </c>
      <c r="G1884" s="32">
        <v>67.5</v>
      </c>
      <c r="H1884" s="32"/>
      <c r="I1884" s="32"/>
      <c r="J1884" s="33">
        <f t="shared" si="233"/>
        <v>67.5</v>
      </c>
      <c r="K1884" s="26"/>
      <c r="L1884" s="26"/>
      <c r="M1884" s="26"/>
    </row>
    <row r="1885" spans="1:15" x14ac:dyDescent="0.25">
      <c r="A1885" s="26"/>
      <c r="B1885" s="26"/>
      <c r="C1885" s="26"/>
      <c r="D1885" s="27"/>
      <c r="E1885" s="30" t="s">
        <v>1197</v>
      </c>
      <c r="F1885" s="26">
        <v>1</v>
      </c>
      <c r="G1885" s="32">
        <v>67.5</v>
      </c>
      <c r="H1885" s="32"/>
      <c r="I1885" s="32"/>
      <c r="J1885" s="33">
        <f t="shared" si="233"/>
        <v>67.5</v>
      </c>
      <c r="K1885" s="26"/>
      <c r="L1885" s="26"/>
      <c r="M1885" s="26"/>
    </row>
    <row r="1886" spans="1:15" x14ac:dyDescent="0.25">
      <c r="A1886" s="26"/>
      <c r="B1886" s="26"/>
      <c r="C1886" s="26"/>
      <c r="D1886" s="27"/>
      <c r="E1886" s="30" t="s">
        <v>1198</v>
      </c>
      <c r="F1886" s="26">
        <v>1</v>
      </c>
      <c r="G1886" s="32">
        <v>52.5</v>
      </c>
      <c r="H1886" s="32"/>
      <c r="I1886" s="32"/>
      <c r="J1886" s="33">
        <f t="shared" si="233"/>
        <v>52.5</v>
      </c>
      <c r="K1886" s="26"/>
      <c r="L1886" s="26"/>
      <c r="M1886" s="26"/>
    </row>
    <row r="1887" spans="1:15" x14ac:dyDescent="0.25">
      <c r="A1887" s="26"/>
      <c r="B1887" s="26"/>
      <c r="C1887" s="26"/>
      <c r="D1887" s="27"/>
      <c r="E1887" s="30" t="s">
        <v>1199</v>
      </c>
      <c r="F1887" s="26">
        <v>1</v>
      </c>
      <c r="G1887" s="32">
        <v>52.5</v>
      </c>
      <c r="H1887" s="32"/>
      <c r="I1887" s="32"/>
      <c r="J1887" s="33">
        <f t="shared" si="233"/>
        <v>52.5</v>
      </c>
      <c r="K1887" s="26"/>
      <c r="L1887" s="26"/>
      <c r="M1887" s="26"/>
    </row>
    <row r="1888" spans="1:15" x14ac:dyDescent="0.25">
      <c r="A1888" s="26"/>
      <c r="B1888" s="26"/>
      <c r="C1888" s="26"/>
      <c r="D1888" s="27"/>
      <c r="E1888" s="30" t="s">
        <v>1200</v>
      </c>
      <c r="F1888" s="26">
        <v>1</v>
      </c>
      <c r="G1888" s="32">
        <v>52.5</v>
      </c>
      <c r="H1888" s="32"/>
      <c r="I1888" s="32"/>
      <c r="J1888" s="33">
        <f t="shared" si="233"/>
        <v>52.5</v>
      </c>
      <c r="K1888" s="26"/>
      <c r="L1888" s="26"/>
      <c r="M1888" s="26"/>
    </row>
    <row r="1889" spans="1:15" x14ac:dyDescent="0.25">
      <c r="A1889" s="26"/>
      <c r="B1889" s="26"/>
      <c r="C1889" s="26"/>
      <c r="D1889" s="27"/>
      <c r="E1889" s="30" t="s">
        <v>1201</v>
      </c>
      <c r="F1889" s="26">
        <v>1</v>
      </c>
      <c r="G1889" s="32">
        <v>45</v>
      </c>
      <c r="H1889" s="32"/>
      <c r="I1889" s="32"/>
      <c r="J1889" s="33">
        <f t="shared" si="233"/>
        <v>45</v>
      </c>
      <c r="K1889" s="26"/>
      <c r="L1889" s="26"/>
      <c r="M1889" s="26"/>
    </row>
    <row r="1890" spans="1:15" x14ac:dyDescent="0.25">
      <c r="A1890" s="26"/>
      <c r="B1890" s="26"/>
      <c r="C1890" s="26"/>
      <c r="D1890" s="27"/>
      <c r="E1890" s="26"/>
      <c r="F1890" s="26"/>
      <c r="G1890" s="26"/>
      <c r="H1890" s="26"/>
      <c r="I1890" s="26"/>
      <c r="J1890" s="28" t="s">
        <v>1202</v>
      </c>
      <c r="K1890" s="29">
        <f>SUM(J1877:J1889)</f>
        <v>1108.5</v>
      </c>
      <c r="L1890" s="20"/>
      <c r="M1890" s="29">
        <f>ROUND(L1890*K1890,2)</f>
        <v>0</v>
      </c>
      <c r="N1890" s="58" t="str">
        <f t="shared" ref="N1890" si="234">IF(L1890&lt;=0,"INDICAR PRECIO","PRECIO INDICADO")</f>
        <v>INDICAR PRECIO</v>
      </c>
      <c r="O1890" s="58"/>
    </row>
    <row r="1891" spans="1:15" ht="3" customHeight="1" x14ac:dyDescent="0.25">
      <c r="A1891" s="50"/>
      <c r="B1891" s="50"/>
      <c r="C1891" s="50"/>
      <c r="D1891" s="51"/>
      <c r="E1891" s="50"/>
      <c r="F1891" s="50"/>
      <c r="G1891" s="50"/>
      <c r="H1891" s="50"/>
      <c r="I1891" s="50"/>
      <c r="J1891" s="50"/>
      <c r="K1891" s="50"/>
      <c r="L1891" s="50"/>
      <c r="M1891" s="50"/>
    </row>
    <row r="1892" spans="1:15" x14ac:dyDescent="0.25">
      <c r="A1892" s="28" t="s">
        <v>1203</v>
      </c>
      <c r="B1892" s="30" t="s">
        <v>20</v>
      </c>
      <c r="C1892" s="30" t="s">
        <v>83</v>
      </c>
      <c r="D1892" s="31" t="s">
        <v>1204</v>
      </c>
      <c r="E1892" s="26"/>
      <c r="F1892" s="26"/>
      <c r="G1892" s="26"/>
      <c r="H1892" s="26"/>
      <c r="I1892" s="26"/>
      <c r="J1892" s="26"/>
      <c r="K1892" s="33">
        <f>K1897</f>
        <v>120</v>
      </c>
      <c r="L1892" s="33">
        <f>L1897</f>
        <v>0</v>
      </c>
      <c r="M1892" s="33">
        <f>M1897</f>
        <v>0</v>
      </c>
    </row>
    <row r="1893" spans="1:15" ht="90" x14ac:dyDescent="0.25">
      <c r="A1893" s="26"/>
      <c r="B1893" s="26"/>
      <c r="C1893" s="26"/>
      <c r="D1893" s="27" t="s">
        <v>1205</v>
      </c>
      <c r="E1893" s="26"/>
      <c r="F1893" s="26"/>
      <c r="G1893" s="26"/>
      <c r="H1893" s="26"/>
      <c r="I1893" s="26"/>
      <c r="J1893" s="26"/>
      <c r="K1893" s="26"/>
      <c r="L1893" s="26"/>
      <c r="M1893" s="26"/>
    </row>
    <row r="1894" spans="1:15" x14ac:dyDescent="0.25">
      <c r="A1894" s="26"/>
      <c r="B1894" s="26"/>
      <c r="C1894" s="26"/>
      <c r="D1894" s="27"/>
      <c r="E1894" s="30" t="s">
        <v>1206</v>
      </c>
      <c r="F1894" s="26">
        <v>1</v>
      </c>
      <c r="G1894" s="32">
        <v>52.5</v>
      </c>
      <c r="H1894" s="32"/>
      <c r="I1894" s="32"/>
      <c r="J1894" s="33">
        <f>F1894*(G1894+ (G1894= 0))*(H1894+ (H1894= 0))*(I1894+ (I1894= 0))</f>
        <v>52.5</v>
      </c>
      <c r="K1894" s="26"/>
      <c r="L1894" s="26"/>
      <c r="M1894" s="26"/>
    </row>
    <row r="1895" spans="1:15" x14ac:dyDescent="0.25">
      <c r="A1895" s="26"/>
      <c r="B1895" s="26"/>
      <c r="C1895" s="26"/>
      <c r="D1895" s="27"/>
      <c r="E1895" s="30" t="s">
        <v>1207</v>
      </c>
      <c r="F1895" s="26">
        <v>1</v>
      </c>
      <c r="G1895" s="32">
        <v>37.5</v>
      </c>
      <c r="H1895" s="32"/>
      <c r="I1895" s="32"/>
      <c r="J1895" s="33">
        <f>F1895*(G1895+ (G1895= 0))*(H1895+ (H1895= 0))*(I1895+ (I1895= 0))</f>
        <v>37.5</v>
      </c>
      <c r="K1895" s="26"/>
      <c r="L1895" s="26"/>
      <c r="M1895" s="26"/>
    </row>
    <row r="1896" spans="1:15" x14ac:dyDescent="0.25">
      <c r="A1896" s="26"/>
      <c r="B1896" s="26"/>
      <c r="C1896" s="26"/>
      <c r="D1896" s="27"/>
      <c r="E1896" s="30" t="s">
        <v>1208</v>
      </c>
      <c r="F1896" s="26">
        <v>1</v>
      </c>
      <c r="G1896" s="32">
        <v>30</v>
      </c>
      <c r="H1896" s="32"/>
      <c r="I1896" s="32"/>
      <c r="J1896" s="33">
        <f>F1896*(G1896+ (G1896= 0))*(H1896+ (H1896= 0))*(I1896+ (I1896= 0))</f>
        <v>30</v>
      </c>
      <c r="K1896" s="26"/>
      <c r="L1896" s="26"/>
      <c r="M1896" s="26"/>
    </row>
    <row r="1897" spans="1:15" x14ac:dyDescent="0.25">
      <c r="A1897" s="26"/>
      <c r="B1897" s="26"/>
      <c r="C1897" s="26"/>
      <c r="D1897" s="27"/>
      <c r="E1897" s="26"/>
      <c r="F1897" s="26"/>
      <c r="G1897" s="26"/>
      <c r="H1897" s="26"/>
      <c r="I1897" s="26"/>
      <c r="J1897" s="28" t="s">
        <v>1209</v>
      </c>
      <c r="K1897" s="29">
        <f>SUM(J1894:J1896)</f>
        <v>120</v>
      </c>
      <c r="L1897" s="20"/>
      <c r="M1897" s="29">
        <f>ROUND(L1897*K1897,2)</f>
        <v>0</v>
      </c>
      <c r="N1897" s="58" t="str">
        <f t="shared" ref="N1897" si="235">IF(L1897&lt;=0,"INDICAR PRECIO","PRECIO INDICADO")</f>
        <v>INDICAR PRECIO</v>
      </c>
      <c r="O1897" s="58"/>
    </row>
    <row r="1898" spans="1:15" ht="3" customHeight="1" x14ac:dyDescent="0.25">
      <c r="A1898" s="50"/>
      <c r="B1898" s="50"/>
      <c r="C1898" s="50"/>
      <c r="D1898" s="51"/>
      <c r="E1898" s="50"/>
      <c r="F1898" s="50"/>
      <c r="G1898" s="50"/>
      <c r="H1898" s="50"/>
      <c r="I1898" s="50"/>
      <c r="J1898" s="50"/>
      <c r="K1898" s="50"/>
      <c r="L1898" s="50"/>
      <c r="M1898" s="50"/>
    </row>
    <row r="1899" spans="1:15" x14ac:dyDescent="0.25">
      <c r="A1899" s="28" t="s">
        <v>1210</v>
      </c>
      <c r="B1899" s="30" t="s">
        <v>20</v>
      </c>
      <c r="C1899" s="30" t="s">
        <v>83</v>
      </c>
      <c r="D1899" s="31" t="s">
        <v>1211</v>
      </c>
      <c r="E1899" s="26"/>
      <c r="F1899" s="26"/>
      <c r="G1899" s="26"/>
      <c r="H1899" s="26"/>
      <c r="I1899" s="26"/>
      <c r="J1899" s="26"/>
      <c r="K1899" s="33">
        <f>K1902</f>
        <v>35.799999999999997</v>
      </c>
      <c r="L1899" s="33">
        <f>L1902</f>
        <v>0</v>
      </c>
      <c r="M1899" s="33">
        <f>M1902</f>
        <v>0</v>
      </c>
    </row>
    <row r="1900" spans="1:15" ht="90" x14ac:dyDescent="0.25">
      <c r="A1900" s="26"/>
      <c r="B1900" s="26"/>
      <c r="C1900" s="26"/>
      <c r="D1900" s="27" t="s">
        <v>1212</v>
      </c>
      <c r="E1900" s="26"/>
      <c r="F1900" s="26"/>
      <c r="G1900" s="26"/>
      <c r="H1900" s="26"/>
      <c r="I1900" s="26"/>
      <c r="J1900" s="26"/>
      <c r="K1900" s="26"/>
      <c r="L1900" s="26"/>
      <c r="M1900" s="26"/>
    </row>
    <row r="1901" spans="1:15" x14ac:dyDescent="0.25">
      <c r="A1901" s="26"/>
      <c r="B1901" s="26"/>
      <c r="C1901" s="26"/>
      <c r="D1901" s="27"/>
      <c r="E1901" s="30" t="s">
        <v>1213</v>
      </c>
      <c r="F1901" s="26">
        <v>1</v>
      </c>
      <c r="G1901" s="32">
        <v>35.799999999999997</v>
      </c>
      <c r="H1901" s="32"/>
      <c r="I1901" s="32"/>
      <c r="J1901" s="33">
        <f>F1901*(G1901+ (G1901= 0))*(H1901+ (H1901= 0))*(I1901+ (I1901= 0))</f>
        <v>35.799999999999997</v>
      </c>
      <c r="K1901" s="26"/>
      <c r="L1901" s="26"/>
      <c r="M1901" s="26"/>
    </row>
    <row r="1902" spans="1:15" x14ac:dyDescent="0.25">
      <c r="A1902" s="26"/>
      <c r="B1902" s="26"/>
      <c r="C1902" s="26"/>
      <c r="D1902" s="27"/>
      <c r="E1902" s="26"/>
      <c r="F1902" s="26"/>
      <c r="G1902" s="26"/>
      <c r="H1902" s="26"/>
      <c r="I1902" s="26"/>
      <c r="J1902" s="28" t="s">
        <v>1214</v>
      </c>
      <c r="K1902" s="29">
        <f>SUM(J1901:J1901)</f>
        <v>35.799999999999997</v>
      </c>
      <c r="L1902" s="20"/>
      <c r="M1902" s="29">
        <f>ROUND(L1902*K1902,2)</f>
        <v>0</v>
      </c>
      <c r="N1902" s="58" t="str">
        <f t="shared" ref="N1902" si="236">IF(L1902&lt;=0,"INDICAR PRECIO","PRECIO INDICADO")</f>
        <v>INDICAR PRECIO</v>
      </c>
      <c r="O1902" s="58"/>
    </row>
    <row r="1903" spans="1:15" ht="3" customHeight="1" x14ac:dyDescent="0.25">
      <c r="A1903" s="50"/>
      <c r="B1903" s="50"/>
      <c r="C1903" s="50"/>
      <c r="D1903" s="51"/>
      <c r="E1903" s="50"/>
      <c r="F1903" s="50"/>
      <c r="G1903" s="50"/>
      <c r="H1903" s="50"/>
      <c r="I1903" s="50"/>
      <c r="J1903" s="50"/>
      <c r="K1903" s="50"/>
      <c r="L1903" s="50"/>
      <c r="M1903" s="50"/>
    </row>
    <row r="1904" spans="1:15" x14ac:dyDescent="0.25">
      <c r="A1904" s="26"/>
      <c r="B1904" s="26"/>
      <c r="C1904" s="26"/>
      <c r="D1904" s="27"/>
      <c r="E1904" s="26"/>
      <c r="F1904" s="26"/>
      <c r="G1904" s="26"/>
      <c r="H1904" s="26"/>
      <c r="I1904" s="26"/>
      <c r="J1904" s="28" t="s">
        <v>1215</v>
      </c>
      <c r="K1904" s="32">
        <v>1</v>
      </c>
      <c r="L1904" s="29">
        <f>M1786+M1791+M1796+M1801+M1808+M1819+M1841+M1873+M1890+M1897+M1902</f>
        <v>0</v>
      </c>
      <c r="M1904" s="29">
        <f>ROUND(L1904*K1904,2)</f>
        <v>0</v>
      </c>
    </row>
    <row r="1905" spans="1:15" ht="3" customHeight="1" x14ac:dyDescent="0.25">
      <c r="A1905" s="50"/>
      <c r="B1905" s="50"/>
      <c r="C1905" s="50"/>
      <c r="D1905" s="51"/>
      <c r="E1905" s="50"/>
      <c r="F1905" s="50"/>
      <c r="G1905" s="50"/>
      <c r="H1905" s="50"/>
      <c r="I1905" s="50"/>
      <c r="J1905" s="50"/>
      <c r="K1905" s="50"/>
      <c r="L1905" s="50"/>
      <c r="M1905" s="50"/>
    </row>
    <row r="1906" spans="1:15" x14ac:dyDescent="0.25">
      <c r="A1906" s="47" t="s">
        <v>1216</v>
      </c>
      <c r="B1906" s="47" t="s">
        <v>14</v>
      </c>
      <c r="C1906" s="47" t="s">
        <v>15</v>
      </c>
      <c r="D1906" s="48" t="s">
        <v>1217</v>
      </c>
      <c r="E1906" s="49"/>
      <c r="F1906" s="49"/>
      <c r="G1906" s="49"/>
      <c r="H1906" s="49"/>
      <c r="I1906" s="49"/>
      <c r="J1906" s="49"/>
      <c r="K1906" s="29">
        <f>K1965</f>
        <v>1</v>
      </c>
      <c r="L1906" s="29">
        <f>L1965</f>
        <v>0</v>
      </c>
      <c r="M1906" s="29">
        <f>M1965</f>
        <v>0</v>
      </c>
    </row>
    <row r="1907" spans="1:15" x14ac:dyDescent="0.25">
      <c r="A1907" s="26"/>
      <c r="B1907" s="26"/>
      <c r="C1907" s="26"/>
      <c r="D1907" s="27"/>
      <c r="E1907" s="26"/>
      <c r="F1907" s="26"/>
      <c r="G1907" s="26"/>
      <c r="H1907" s="26"/>
      <c r="I1907" s="26"/>
      <c r="J1907" s="26"/>
      <c r="K1907" s="26"/>
      <c r="L1907" s="26"/>
      <c r="M1907" s="26"/>
    </row>
    <row r="1908" spans="1:15" x14ac:dyDescent="0.25">
      <c r="A1908" s="28" t="s">
        <v>1218</v>
      </c>
      <c r="B1908" s="30" t="s">
        <v>20</v>
      </c>
      <c r="C1908" s="30" t="s">
        <v>402</v>
      </c>
      <c r="D1908" s="31" t="s">
        <v>1219</v>
      </c>
      <c r="E1908" s="26"/>
      <c r="F1908" s="26"/>
      <c r="G1908" s="26"/>
      <c r="H1908" s="26"/>
      <c r="I1908" s="26"/>
      <c r="J1908" s="26"/>
      <c r="K1908" s="33">
        <f>K1911</f>
        <v>31</v>
      </c>
      <c r="L1908" s="33">
        <f>L1911</f>
        <v>0</v>
      </c>
      <c r="M1908" s="33">
        <f>M1911</f>
        <v>0</v>
      </c>
    </row>
    <row r="1909" spans="1:15" ht="90" x14ac:dyDescent="0.25">
      <c r="A1909" s="26"/>
      <c r="B1909" s="26"/>
      <c r="C1909" s="26"/>
      <c r="D1909" s="27" t="s">
        <v>1220</v>
      </c>
      <c r="E1909" s="26"/>
      <c r="F1909" s="26"/>
      <c r="G1909" s="26"/>
      <c r="H1909" s="26"/>
      <c r="I1909" s="26"/>
      <c r="J1909" s="26"/>
      <c r="K1909" s="26"/>
      <c r="L1909" s="26"/>
      <c r="M1909" s="26"/>
    </row>
    <row r="1910" spans="1:15" x14ac:dyDescent="0.25">
      <c r="A1910" s="26"/>
      <c r="B1910" s="26"/>
      <c r="C1910" s="26"/>
      <c r="D1910" s="27"/>
      <c r="E1910" s="30" t="s">
        <v>15</v>
      </c>
      <c r="F1910" s="26">
        <v>31</v>
      </c>
      <c r="G1910" s="32"/>
      <c r="H1910" s="32"/>
      <c r="I1910" s="32"/>
      <c r="J1910" s="33">
        <f>F1910*(G1910+ (G1910= 0))*(H1910+ (H1910= 0))*(I1910+ (I1910= 0))</f>
        <v>31</v>
      </c>
      <c r="K1910" s="26"/>
      <c r="L1910" s="26"/>
      <c r="M1910" s="26"/>
    </row>
    <row r="1911" spans="1:15" x14ac:dyDescent="0.25">
      <c r="A1911" s="26"/>
      <c r="B1911" s="26"/>
      <c r="C1911" s="26"/>
      <c r="D1911" s="27"/>
      <c r="E1911" s="26"/>
      <c r="F1911" s="26"/>
      <c r="G1911" s="26"/>
      <c r="H1911" s="26"/>
      <c r="I1911" s="26"/>
      <c r="J1911" s="28" t="s">
        <v>1221</v>
      </c>
      <c r="K1911" s="29">
        <f>SUM(J1910:J1910)</f>
        <v>31</v>
      </c>
      <c r="L1911" s="20"/>
      <c r="M1911" s="29">
        <f>ROUND(L1911*K1911,2)</f>
        <v>0</v>
      </c>
      <c r="N1911" s="58" t="str">
        <f t="shared" ref="N1911" si="237">IF(L1911&lt;=0,"INDICAR PRECIO","PRECIO INDICADO")</f>
        <v>INDICAR PRECIO</v>
      </c>
      <c r="O1911" s="58"/>
    </row>
    <row r="1912" spans="1:15" ht="3" customHeight="1" x14ac:dyDescent="0.25">
      <c r="A1912" s="50"/>
      <c r="B1912" s="50"/>
      <c r="C1912" s="50"/>
      <c r="D1912" s="51"/>
      <c r="E1912" s="50"/>
      <c r="F1912" s="50"/>
      <c r="G1912" s="50"/>
      <c r="H1912" s="50"/>
      <c r="I1912" s="50"/>
      <c r="J1912" s="50"/>
      <c r="K1912" s="50"/>
      <c r="L1912" s="50"/>
      <c r="M1912" s="50"/>
    </row>
    <row r="1913" spans="1:15" x14ac:dyDescent="0.25">
      <c r="A1913" s="28" t="s">
        <v>1222</v>
      </c>
      <c r="B1913" s="30" t="s">
        <v>20</v>
      </c>
      <c r="C1913" s="30" t="s">
        <v>402</v>
      </c>
      <c r="D1913" s="31" t="s">
        <v>1223</v>
      </c>
      <c r="E1913" s="26"/>
      <c r="F1913" s="26"/>
      <c r="G1913" s="26"/>
      <c r="H1913" s="26"/>
      <c r="I1913" s="26"/>
      <c r="J1913" s="26"/>
      <c r="K1913" s="33">
        <f>K1916</f>
        <v>25</v>
      </c>
      <c r="L1913" s="33">
        <f>L1916</f>
        <v>0</v>
      </c>
      <c r="M1913" s="33">
        <f>M1916</f>
        <v>0</v>
      </c>
    </row>
    <row r="1914" spans="1:15" ht="56.25" x14ac:dyDescent="0.25">
      <c r="A1914" s="26"/>
      <c r="B1914" s="26"/>
      <c r="C1914" s="26"/>
      <c r="D1914" s="27" t="s">
        <v>1224</v>
      </c>
      <c r="E1914" s="26"/>
      <c r="F1914" s="26"/>
      <c r="G1914" s="26"/>
      <c r="H1914" s="26"/>
      <c r="I1914" s="26"/>
      <c r="J1914" s="26"/>
      <c r="K1914" s="26"/>
      <c r="L1914" s="26"/>
      <c r="M1914" s="26"/>
    </row>
    <row r="1915" spans="1:15" x14ac:dyDescent="0.25">
      <c r="A1915" s="26"/>
      <c r="B1915" s="26"/>
      <c r="C1915" s="26"/>
      <c r="D1915" s="27"/>
      <c r="E1915" s="30" t="s">
        <v>15</v>
      </c>
      <c r="F1915" s="26">
        <v>25</v>
      </c>
      <c r="G1915" s="32"/>
      <c r="H1915" s="32"/>
      <c r="I1915" s="32"/>
      <c r="J1915" s="33">
        <f>F1915*(G1915+ (G1915= 0))*(H1915+ (H1915= 0))*(I1915+ (I1915= 0))</f>
        <v>25</v>
      </c>
      <c r="K1915" s="26"/>
      <c r="L1915" s="26"/>
      <c r="M1915" s="26"/>
    </row>
    <row r="1916" spans="1:15" x14ac:dyDescent="0.25">
      <c r="A1916" s="26"/>
      <c r="B1916" s="26"/>
      <c r="C1916" s="26"/>
      <c r="D1916" s="27"/>
      <c r="E1916" s="26"/>
      <c r="F1916" s="26"/>
      <c r="G1916" s="26"/>
      <c r="H1916" s="26"/>
      <c r="I1916" s="26"/>
      <c r="J1916" s="28" t="s">
        <v>1225</v>
      </c>
      <c r="K1916" s="29">
        <f>SUM(J1915:J1915)</f>
        <v>25</v>
      </c>
      <c r="L1916" s="20"/>
      <c r="M1916" s="29">
        <f>ROUND(L1916*K1916,2)</f>
        <v>0</v>
      </c>
      <c r="N1916" s="58" t="str">
        <f t="shared" ref="N1916" si="238">IF(L1916&lt;=0,"INDICAR PRECIO","PRECIO INDICADO")</f>
        <v>INDICAR PRECIO</v>
      </c>
      <c r="O1916" s="58"/>
    </row>
    <row r="1917" spans="1:15" ht="3" customHeight="1" x14ac:dyDescent="0.25">
      <c r="A1917" s="50"/>
      <c r="B1917" s="50"/>
      <c r="C1917" s="50"/>
      <c r="D1917" s="51"/>
      <c r="E1917" s="50"/>
      <c r="F1917" s="50"/>
      <c r="G1917" s="50"/>
      <c r="H1917" s="50"/>
      <c r="I1917" s="50"/>
      <c r="J1917" s="50"/>
      <c r="K1917" s="50"/>
      <c r="L1917" s="50"/>
      <c r="M1917" s="50"/>
    </row>
    <row r="1918" spans="1:15" x14ac:dyDescent="0.25">
      <c r="A1918" s="28" t="s">
        <v>1226</v>
      </c>
      <c r="B1918" s="30" t="s">
        <v>20</v>
      </c>
      <c r="C1918" s="30" t="s">
        <v>402</v>
      </c>
      <c r="D1918" s="31" t="s">
        <v>1227</v>
      </c>
      <c r="E1918" s="26"/>
      <c r="F1918" s="26"/>
      <c r="G1918" s="26"/>
      <c r="H1918" s="26"/>
      <c r="I1918" s="26"/>
      <c r="J1918" s="26"/>
      <c r="K1918" s="33">
        <f>K1921</f>
        <v>2</v>
      </c>
      <c r="L1918" s="33">
        <f>L1921</f>
        <v>0</v>
      </c>
      <c r="M1918" s="33">
        <f>M1921</f>
        <v>0</v>
      </c>
    </row>
    <row r="1919" spans="1:15" ht="56.25" x14ac:dyDescent="0.25">
      <c r="A1919" s="26"/>
      <c r="B1919" s="26"/>
      <c r="C1919" s="26"/>
      <c r="D1919" s="27" t="s">
        <v>1228</v>
      </c>
      <c r="E1919" s="26"/>
      <c r="F1919" s="26"/>
      <c r="G1919" s="26"/>
      <c r="H1919" s="26"/>
      <c r="I1919" s="26"/>
      <c r="J1919" s="26"/>
      <c r="K1919" s="26"/>
      <c r="L1919" s="26"/>
      <c r="M1919" s="26"/>
    </row>
    <row r="1920" spans="1:15" x14ac:dyDescent="0.25">
      <c r="A1920" s="26"/>
      <c r="B1920" s="26"/>
      <c r="C1920" s="26"/>
      <c r="D1920" s="27"/>
      <c r="E1920" s="30" t="s">
        <v>1229</v>
      </c>
      <c r="F1920" s="26">
        <v>2</v>
      </c>
      <c r="G1920" s="32"/>
      <c r="H1920" s="32"/>
      <c r="I1920" s="32"/>
      <c r="J1920" s="33">
        <f>F1920*(G1920+ (G1920= 0))*(H1920+ (H1920= 0))*(I1920+ (I1920= 0))</f>
        <v>2</v>
      </c>
      <c r="K1920" s="26"/>
      <c r="L1920" s="26"/>
      <c r="M1920" s="26"/>
    </row>
    <row r="1921" spans="1:15" x14ac:dyDescent="0.25">
      <c r="A1921" s="26"/>
      <c r="B1921" s="26"/>
      <c r="C1921" s="26"/>
      <c r="D1921" s="27"/>
      <c r="E1921" s="26"/>
      <c r="F1921" s="26"/>
      <c r="G1921" s="26"/>
      <c r="H1921" s="26"/>
      <c r="I1921" s="26"/>
      <c r="J1921" s="28" t="s">
        <v>1230</v>
      </c>
      <c r="K1921" s="29">
        <f>SUM(J1920:J1920)</f>
        <v>2</v>
      </c>
      <c r="L1921" s="20"/>
      <c r="M1921" s="29">
        <f>ROUND(L1921*K1921,2)</f>
        <v>0</v>
      </c>
      <c r="N1921" s="58" t="str">
        <f t="shared" ref="N1921" si="239">IF(L1921&lt;=0,"INDICAR PRECIO","PRECIO INDICADO")</f>
        <v>INDICAR PRECIO</v>
      </c>
      <c r="O1921" s="58"/>
    </row>
    <row r="1922" spans="1:15" ht="3" customHeight="1" x14ac:dyDescent="0.25">
      <c r="A1922" s="50"/>
      <c r="B1922" s="50"/>
      <c r="C1922" s="50"/>
      <c r="D1922" s="51"/>
      <c r="E1922" s="50"/>
      <c r="F1922" s="50"/>
      <c r="G1922" s="50"/>
      <c r="H1922" s="50"/>
      <c r="I1922" s="50"/>
      <c r="J1922" s="50"/>
      <c r="K1922" s="50"/>
      <c r="L1922" s="50"/>
      <c r="M1922" s="50"/>
    </row>
    <row r="1923" spans="1:15" x14ac:dyDescent="0.25">
      <c r="A1923" s="28" t="s">
        <v>1231</v>
      </c>
      <c r="B1923" s="30" t="s">
        <v>20</v>
      </c>
      <c r="C1923" s="30" t="s">
        <v>402</v>
      </c>
      <c r="D1923" s="31" t="s">
        <v>1232</v>
      </c>
      <c r="E1923" s="26"/>
      <c r="F1923" s="26"/>
      <c r="G1923" s="26"/>
      <c r="H1923" s="26"/>
      <c r="I1923" s="26"/>
      <c r="J1923" s="26"/>
      <c r="K1923" s="33">
        <f>K1926</f>
        <v>160</v>
      </c>
      <c r="L1923" s="33">
        <f>L1926</f>
        <v>0</v>
      </c>
      <c r="M1923" s="33">
        <f>M1926</f>
        <v>0</v>
      </c>
    </row>
    <row r="1924" spans="1:15" ht="67.5" x14ac:dyDescent="0.25">
      <c r="A1924" s="26"/>
      <c r="B1924" s="26"/>
      <c r="C1924" s="26"/>
      <c r="D1924" s="27" t="s">
        <v>1233</v>
      </c>
      <c r="E1924" s="26"/>
      <c r="F1924" s="26"/>
      <c r="G1924" s="26"/>
      <c r="H1924" s="26"/>
      <c r="I1924" s="26"/>
      <c r="J1924" s="26"/>
      <c r="K1924" s="26"/>
      <c r="L1924" s="26"/>
      <c r="M1924" s="26"/>
    </row>
    <row r="1925" spans="1:15" x14ac:dyDescent="0.25">
      <c r="A1925" s="26"/>
      <c r="B1925" s="26"/>
      <c r="C1925" s="26"/>
      <c r="D1925" s="27"/>
      <c r="E1925" s="30" t="s">
        <v>15</v>
      </c>
      <c r="F1925" s="26">
        <v>160</v>
      </c>
      <c r="G1925" s="32"/>
      <c r="H1925" s="32"/>
      <c r="I1925" s="32"/>
      <c r="J1925" s="33">
        <f>F1925*(G1925+ (G1925= 0))*(H1925+ (H1925= 0))*(I1925+ (I1925= 0))</f>
        <v>160</v>
      </c>
      <c r="K1925" s="26"/>
      <c r="L1925" s="26"/>
      <c r="M1925" s="26"/>
    </row>
    <row r="1926" spans="1:15" x14ac:dyDescent="0.25">
      <c r="A1926" s="26"/>
      <c r="B1926" s="26"/>
      <c r="C1926" s="26"/>
      <c r="D1926" s="27"/>
      <c r="E1926" s="26"/>
      <c r="F1926" s="26"/>
      <c r="G1926" s="26"/>
      <c r="H1926" s="26"/>
      <c r="I1926" s="26"/>
      <c r="J1926" s="28" t="s">
        <v>1234</v>
      </c>
      <c r="K1926" s="29">
        <f>SUM(J1925:J1925)</f>
        <v>160</v>
      </c>
      <c r="L1926" s="20"/>
      <c r="M1926" s="29">
        <f>ROUND(L1926*K1926,2)</f>
        <v>0</v>
      </c>
      <c r="N1926" s="58" t="str">
        <f t="shared" ref="N1926" si="240">IF(L1926&lt;=0,"INDICAR PRECIO","PRECIO INDICADO")</f>
        <v>INDICAR PRECIO</v>
      </c>
      <c r="O1926" s="58"/>
    </row>
    <row r="1927" spans="1:15" ht="3" customHeight="1" x14ac:dyDescent="0.25">
      <c r="A1927" s="50"/>
      <c r="B1927" s="50"/>
      <c r="C1927" s="50"/>
      <c r="D1927" s="51"/>
      <c r="E1927" s="50"/>
      <c r="F1927" s="50"/>
      <c r="G1927" s="50"/>
      <c r="H1927" s="50"/>
      <c r="I1927" s="50"/>
      <c r="J1927" s="50"/>
      <c r="K1927" s="50"/>
      <c r="L1927" s="50"/>
      <c r="M1927" s="50"/>
    </row>
    <row r="1928" spans="1:15" x14ac:dyDescent="0.25">
      <c r="A1928" s="28" t="s">
        <v>1235</v>
      </c>
      <c r="B1928" s="30" t="s">
        <v>20</v>
      </c>
      <c r="C1928" s="30" t="s">
        <v>402</v>
      </c>
      <c r="D1928" s="31" t="s">
        <v>1236</v>
      </c>
      <c r="E1928" s="26"/>
      <c r="F1928" s="26"/>
      <c r="G1928" s="26"/>
      <c r="H1928" s="26"/>
      <c r="I1928" s="26"/>
      <c r="J1928" s="26"/>
      <c r="K1928" s="33">
        <f>K1932</f>
        <v>8</v>
      </c>
      <c r="L1928" s="33">
        <f>L1932</f>
        <v>0</v>
      </c>
      <c r="M1928" s="33">
        <f>M1932</f>
        <v>0</v>
      </c>
    </row>
    <row r="1929" spans="1:15" ht="45" x14ac:dyDescent="0.25">
      <c r="A1929" s="26"/>
      <c r="B1929" s="26"/>
      <c r="C1929" s="26"/>
      <c r="D1929" s="27" t="s">
        <v>1237</v>
      </c>
      <c r="E1929" s="26"/>
      <c r="F1929" s="26"/>
      <c r="G1929" s="26"/>
      <c r="H1929" s="26"/>
      <c r="I1929" s="26"/>
      <c r="J1929" s="26"/>
      <c r="K1929" s="26"/>
      <c r="L1929" s="26"/>
      <c r="M1929" s="26"/>
    </row>
    <row r="1930" spans="1:15" x14ac:dyDescent="0.25">
      <c r="A1930" s="26"/>
      <c r="B1930" s="26"/>
      <c r="C1930" s="26"/>
      <c r="D1930" s="27"/>
      <c r="E1930" s="30" t="s">
        <v>1238</v>
      </c>
      <c r="F1930" s="26">
        <v>2</v>
      </c>
      <c r="G1930" s="32"/>
      <c r="H1930" s="32"/>
      <c r="I1930" s="32"/>
      <c r="J1930" s="33">
        <f>F1930*(G1930+ (G1930= 0))*(H1930+ (H1930= 0))*(I1930+ (I1930= 0))</f>
        <v>2</v>
      </c>
      <c r="K1930" s="26"/>
      <c r="L1930" s="26"/>
      <c r="M1930" s="26"/>
    </row>
    <row r="1931" spans="1:15" x14ac:dyDescent="0.25">
      <c r="A1931" s="26"/>
      <c r="B1931" s="26"/>
      <c r="C1931" s="26"/>
      <c r="D1931" s="27"/>
      <c r="E1931" s="30" t="s">
        <v>1239</v>
      </c>
      <c r="F1931" s="26">
        <v>6</v>
      </c>
      <c r="G1931" s="32"/>
      <c r="H1931" s="32"/>
      <c r="I1931" s="32"/>
      <c r="J1931" s="33">
        <f>F1931*(G1931+ (G1931= 0))*(H1931+ (H1931= 0))*(I1931+ (I1931= 0))</f>
        <v>6</v>
      </c>
      <c r="K1931" s="26"/>
      <c r="L1931" s="26"/>
      <c r="M1931" s="26"/>
    </row>
    <row r="1932" spans="1:15" x14ac:dyDescent="0.25">
      <c r="A1932" s="26"/>
      <c r="B1932" s="26"/>
      <c r="C1932" s="26"/>
      <c r="D1932" s="27"/>
      <c r="E1932" s="26"/>
      <c r="F1932" s="26"/>
      <c r="G1932" s="26"/>
      <c r="H1932" s="26"/>
      <c r="I1932" s="26"/>
      <c r="J1932" s="28" t="s">
        <v>1240</v>
      </c>
      <c r="K1932" s="29">
        <f>SUM(J1930:J1931)</f>
        <v>8</v>
      </c>
      <c r="L1932" s="20"/>
      <c r="M1932" s="29">
        <f>ROUND(L1932*K1932,2)</f>
        <v>0</v>
      </c>
      <c r="N1932" s="58" t="str">
        <f t="shared" ref="N1932" si="241">IF(L1932&lt;=0,"INDICAR PRECIO","PRECIO INDICADO")</f>
        <v>INDICAR PRECIO</v>
      </c>
      <c r="O1932" s="58"/>
    </row>
    <row r="1933" spans="1:15" ht="3" customHeight="1" x14ac:dyDescent="0.25">
      <c r="A1933" s="50"/>
      <c r="B1933" s="50"/>
      <c r="C1933" s="50"/>
      <c r="D1933" s="51"/>
      <c r="E1933" s="50"/>
      <c r="F1933" s="50"/>
      <c r="G1933" s="50"/>
      <c r="H1933" s="50"/>
      <c r="I1933" s="50"/>
      <c r="J1933" s="50"/>
      <c r="K1933" s="50"/>
      <c r="L1933" s="50"/>
      <c r="M1933" s="50"/>
    </row>
    <row r="1934" spans="1:15" x14ac:dyDescent="0.25">
      <c r="A1934" s="28" t="s">
        <v>1241</v>
      </c>
      <c r="B1934" s="30" t="s">
        <v>20</v>
      </c>
      <c r="C1934" s="30" t="s">
        <v>402</v>
      </c>
      <c r="D1934" s="31" t="s">
        <v>1242</v>
      </c>
      <c r="E1934" s="26"/>
      <c r="F1934" s="26"/>
      <c r="G1934" s="26"/>
      <c r="H1934" s="26"/>
      <c r="I1934" s="26"/>
      <c r="J1934" s="26"/>
      <c r="K1934" s="33">
        <f>K1937</f>
        <v>3</v>
      </c>
      <c r="L1934" s="33">
        <f>L1937</f>
        <v>0</v>
      </c>
      <c r="M1934" s="33">
        <f>M1937</f>
        <v>0</v>
      </c>
    </row>
    <row r="1935" spans="1:15" ht="56.25" x14ac:dyDescent="0.25">
      <c r="A1935" s="26"/>
      <c r="B1935" s="26"/>
      <c r="C1935" s="26"/>
      <c r="D1935" s="27" t="s">
        <v>1243</v>
      </c>
      <c r="E1935" s="26"/>
      <c r="F1935" s="26"/>
      <c r="G1935" s="26"/>
      <c r="H1935" s="26"/>
      <c r="I1935" s="26"/>
      <c r="J1935" s="26"/>
      <c r="K1935" s="26"/>
      <c r="L1935" s="26"/>
      <c r="M1935" s="26"/>
    </row>
    <row r="1936" spans="1:15" x14ac:dyDescent="0.25">
      <c r="A1936" s="26"/>
      <c r="B1936" s="26"/>
      <c r="C1936" s="26"/>
      <c r="D1936" s="27"/>
      <c r="E1936" s="30" t="s">
        <v>1244</v>
      </c>
      <c r="F1936" s="26">
        <v>3</v>
      </c>
      <c r="G1936" s="32"/>
      <c r="H1936" s="32"/>
      <c r="I1936" s="32"/>
      <c r="J1936" s="33">
        <f>F1936*(G1936+ (G1936= 0))*(H1936+ (H1936= 0))*(I1936+ (I1936= 0))</f>
        <v>3</v>
      </c>
      <c r="K1936" s="26"/>
      <c r="L1936" s="26"/>
      <c r="M1936" s="26"/>
    </row>
    <row r="1937" spans="1:15" x14ac:dyDescent="0.25">
      <c r="A1937" s="26"/>
      <c r="B1937" s="26"/>
      <c r="C1937" s="26"/>
      <c r="D1937" s="27"/>
      <c r="E1937" s="26"/>
      <c r="F1937" s="26"/>
      <c r="G1937" s="26"/>
      <c r="H1937" s="26"/>
      <c r="I1937" s="26"/>
      <c r="J1937" s="28" t="s">
        <v>1245</v>
      </c>
      <c r="K1937" s="29">
        <f>SUM(J1936:J1936)</f>
        <v>3</v>
      </c>
      <c r="L1937" s="20"/>
      <c r="M1937" s="29">
        <f>ROUND(L1937*K1937,2)</f>
        <v>0</v>
      </c>
      <c r="N1937" s="58" t="str">
        <f t="shared" ref="N1937" si="242">IF(L1937&lt;=0,"INDICAR PRECIO","PRECIO INDICADO")</f>
        <v>INDICAR PRECIO</v>
      </c>
      <c r="O1937" s="58"/>
    </row>
    <row r="1938" spans="1:15" ht="3" customHeight="1" x14ac:dyDescent="0.25">
      <c r="A1938" s="50"/>
      <c r="B1938" s="50"/>
      <c r="C1938" s="50"/>
      <c r="D1938" s="51"/>
      <c r="E1938" s="50"/>
      <c r="F1938" s="50"/>
      <c r="G1938" s="50"/>
      <c r="H1938" s="50"/>
      <c r="I1938" s="50"/>
      <c r="J1938" s="50"/>
      <c r="K1938" s="50"/>
      <c r="L1938" s="50"/>
      <c r="M1938" s="50"/>
    </row>
    <row r="1939" spans="1:15" x14ac:dyDescent="0.25">
      <c r="A1939" s="28" t="s">
        <v>1246</v>
      </c>
      <c r="B1939" s="30" t="s">
        <v>20</v>
      </c>
      <c r="C1939" s="30" t="s">
        <v>402</v>
      </c>
      <c r="D1939" s="31" t="s">
        <v>1247</v>
      </c>
      <c r="E1939" s="26"/>
      <c r="F1939" s="26"/>
      <c r="G1939" s="26"/>
      <c r="H1939" s="26"/>
      <c r="I1939" s="26"/>
      <c r="J1939" s="26"/>
      <c r="K1939" s="33">
        <f>K1942</f>
        <v>25</v>
      </c>
      <c r="L1939" s="33">
        <f>L1942</f>
        <v>0</v>
      </c>
      <c r="M1939" s="33">
        <f>M1942</f>
        <v>0</v>
      </c>
    </row>
    <row r="1940" spans="1:15" ht="146.25" x14ac:dyDescent="0.25">
      <c r="A1940" s="26"/>
      <c r="B1940" s="26"/>
      <c r="C1940" s="26"/>
      <c r="D1940" s="27" t="s">
        <v>1248</v>
      </c>
      <c r="E1940" s="26"/>
      <c r="F1940" s="26"/>
      <c r="G1940" s="26"/>
      <c r="H1940" s="26"/>
      <c r="I1940" s="26"/>
      <c r="J1940" s="26"/>
      <c r="K1940" s="26"/>
      <c r="L1940" s="26"/>
      <c r="M1940" s="26"/>
    </row>
    <row r="1941" spans="1:15" x14ac:dyDescent="0.25">
      <c r="A1941" s="26"/>
      <c r="B1941" s="26"/>
      <c r="C1941" s="26"/>
      <c r="D1941" s="27"/>
      <c r="E1941" s="30" t="s">
        <v>15</v>
      </c>
      <c r="F1941" s="26">
        <v>25</v>
      </c>
      <c r="G1941" s="32"/>
      <c r="H1941" s="32"/>
      <c r="I1941" s="32"/>
      <c r="J1941" s="33">
        <f>F1941*(G1941+ (G1941= 0))*(H1941+ (H1941= 0))*(I1941+ (I1941= 0))</f>
        <v>25</v>
      </c>
      <c r="K1941" s="26"/>
      <c r="L1941" s="26"/>
      <c r="M1941" s="26"/>
    </row>
    <row r="1942" spans="1:15" x14ac:dyDescent="0.25">
      <c r="A1942" s="26"/>
      <c r="B1942" s="26"/>
      <c r="C1942" s="26"/>
      <c r="D1942" s="27"/>
      <c r="E1942" s="26"/>
      <c r="F1942" s="26"/>
      <c r="G1942" s="26"/>
      <c r="H1942" s="26"/>
      <c r="I1942" s="26"/>
      <c r="J1942" s="28" t="s">
        <v>1249</v>
      </c>
      <c r="K1942" s="29">
        <f>SUM(J1941:J1941)</f>
        <v>25</v>
      </c>
      <c r="L1942" s="20"/>
      <c r="M1942" s="29">
        <f>ROUND(L1942*K1942,2)</f>
        <v>0</v>
      </c>
      <c r="N1942" s="58" t="str">
        <f t="shared" ref="N1942" si="243">IF(L1942&lt;=0,"INDICAR PRECIO","PRECIO INDICADO")</f>
        <v>INDICAR PRECIO</v>
      </c>
      <c r="O1942" s="58"/>
    </row>
    <row r="1943" spans="1:15" ht="3" customHeight="1" x14ac:dyDescent="0.25">
      <c r="A1943" s="50"/>
      <c r="B1943" s="50"/>
      <c r="C1943" s="50"/>
      <c r="D1943" s="51"/>
      <c r="E1943" s="50"/>
      <c r="F1943" s="50"/>
      <c r="G1943" s="50"/>
      <c r="H1943" s="50"/>
      <c r="I1943" s="50"/>
      <c r="J1943" s="50"/>
      <c r="K1943" s="50"/>
      <c r="L1943" s="50"/>
      <c r="M1943" s="50"/>
    </row>
    <row r="1944" spans="1:15" x14ac:dyDescent="0.25">
      <c r="A1944" s="28" t="s">
        <v>1250</v>
      </c>
      <c r="B1944" s="30" t="s">
        <v>20</v>
      </c>
      <c r="C1944" s="30" t="s">
        <v>402</v>
      </c>
      <c r="D1944" s="31" t="s">
        <v>1251</v>
      </c>
      <c r="E1944" s="26"/>
      <c r="F1944" s="26"/>
      <c r="G1944" s="26"/>
      <c r="H1944" s="26"/>
      <c r="I1944" s="26"/>
      <c r="J1944" s="26"/>
      <c r="K1944" s="33">
        <f>K1947</f>
        <v>7</v>
      </c>
      <c r="L1944" s="33">
        <f>L1947</f>
        <v>0</v>
      </c>
      <c r="M1944" s="33">
        <f>M1947</f>
        <v>0</v>
      </c>
    </row>
    <row r="1945" spans="1:15" ht="45" x14ac:dyDescent="0.25">
      <c r="A1945" s="26"/>
      <c r="B1945" s="26"/>
      <c r="C1945" s="26"/>
      <c r="D1945" s="27" t="s">
        <v>1252</v>
      </c>
      <c r="E1945" s="26"/>
      <c r="F1945" s="26"/>
      <c r="G1945" s="26"/>
      <c r="H1945" s="26"/>
      <c r="I1945" s="26"/>
      <c r="J1945" s="26"/>
      <c r="K1945" s="26"/>
      <c r="L1945" s="26"/>
      <c r="M1945" s="26"/>
    </row>
    <row r="1946" spans="1:15" x14ac:dyDescent="0.25">
      <c r="A1946" s="26"/>
      <c r="B1946" s="26"/>
      <c r="C1946" s="26"/>
      <c r="D1946" s="27"/>
      <c r="E1946" s="30" t="s">
        <v>15</v>
      </c>
      <c r="F1946" s="26">
        <v>7</v>
      </c>
      <c r="G1946" s="32"/>
      <c r="H1946" s="32"/>
      <c r="I1946" s="32"/>
      <c r="J1946" s="33">
        <f>F1946*(G1946+ (G1946= 0))*(H1946+ (H1946= 0))*(I1946+ (I1946= 0))</f>
        <v>7</v>
      </c>
      <c r="K1946" s="26"/>
      <c r="L1946" s="26"/>
      <c r="M1946" s="26"/>
    </row>
    <row r="1947" spans="1:15" x14ac:dyDescent="0.25">
      <c r="A1947" s="26"/>
      <c r="B1947" s="26"/>
      <c r="C1947" s="26"/>
      <c r="D1947" s="27"/>
      <c r="E1947" s="26"/>
      <c r="F1947" s="26"/>
      <c r="G1947" s="26"/>
      <c r="H1947" s="26"/>
      <c r="I1947" s="26"/>
      <c r="J1947" s="28" t="s">
        <v>1253</v>
      </c>
      <c r="K1947" s="29">
        <f>SUM(J1946:J1946)</f>
        <v>7</v>
      </c>
      <c r="L1947" s="20"/>
      <c r="M1947" s="29">
        <f>ROUND(L1947*K1947,2)</f>
        <v>0</v>
      </c>
      <c r="N1947" s="58" t="str">
        <f t="shared" ref="N1947" si="244">IF(L1947&lt;=0,"INDICAR PRECIO","PRECIO INDICADO")</f>
        <v>INDICAR PRECIO</v>
      </c>
      <c r="O1947" s="58"/>
    </row>
    <row r="1948" spans="1:15" ht="3" customHeight="1" x14ac:dyDescent="0.25">
      <c r="A1948" s="50"/>
      <c r="B1948" s="50"/>
      <c r="C1948" s="50"/>
      <c r="D1948" s="51"/>
      <c r="E1948" s="50"/>
      <c r="F1948" s="50"/>
      <c r="G1948" s="50"/>
      <c r="H1948" s="50"/>
      <c r="I1948" s="50"/>
      <c r="J1948" s="50"/>
      <c r="K1948" s="50"/>
      <c r="L1948" s="50"/>
      <c r="M1948" s="50"/>
    </row>
    <row r="1949" spans="1:15" x14ac:dyDescent="0.25">
      <c r="A1949" s="28" t="s">
        <v>1254</v>
      </c>
      <c r="B1949" s="30" t="s">
        <v>20</v>
      </c>
      <c r="C1949" s="30" t="s">
        <v>402</v>
      </c>
      <c r="D1949" s="31" t="s">
        <v>1255</v>
      </c>
      <c r="E1949" s="26"/>
      <c r="F1949" s="26"/>
      <c r="G1949" s="26"/>
      <c r="H1949" s="26"/>
      <c r="I1949" s="26"/>
      <c r="J1949" s="26"/>
      <c r="K1949" s="33">
        <f>K1952</f>
        <v>1</v>
      </c>
      <c r="L1949" s="33">
        <f>L1952</f>
        <v>0</v>
      </c>
      <c r="M1949" s="33">
        <f>M1952</f>
        <v>0</v>
      </c>
    </row>
    <row r="1950" spans="1:15" ht="78.75" x14ac:dyDescent="0.25">
      <c r="A1950" s="26"/>
      <c r="B1950" s="26"/>
      <c r="C1950" s="26"/>
      <c r="D1950" s="27" t="s">
        <v>1256</v>
      </c>
      <c r="E1950" s="26"/>
      <c r="F1950" s="26"/>
      <c r="G1950" s="26"/>
      <c r="H1950" s="26"/>
      <c r="I1950" s="26"/>
      <c r="J1950" s="26"/>
      <c r="K1950" s="26"/>
      <c r="L1950" s="26"/>
      <c r="M1950" s="26"/>
    </row>
    <row r="1951" spans="1:15" x14ac:dyDescent="0.25">
      <c r="A1951" s="26"/>
      <c r="B1951" s="26"/>
      <c r="C1951" s="26"/>
      <c r="D1951" s="27"/>
      <c r="E1951" s="30" t="s">
        <v>15</v>
      </c>
      <c r="F1951" s="26">
        <v>1</v>
      </c>
      <c r="G1951" s="32"/>
      <c r="H1951" s="32"/>
      <c r="I1951" s="32"/>
      <c r="J1951" s="33">
        <f>F1951*(G1951+ (G1951= 0))*(H1951+ (H1951= 0))*(I1951+ (I1951= 0))</f>
        <v>1</v>
      </c>
      <c r="K1951" s="26"/>
      <c r="L1951" s="26"/>
      <c r="M1951" s="26"/>
    </row>
    <row r="1952" spans="1:15" x14ac:dyDescent="0.25">
      <c r="A1952" s="26"/>
      <c r="B1952" s="26"/>
      <c r="C1952" s="26"/>
      <c r="D1952" s="27"/>
      <c r="E1952" s="26"/>
      <c r="F1952" s="26"/>
      <c r="G1952" s="26"/>
      <c r="H1952" s="26"/>
      <c r="I1952" s="26"/>
      <c r="J1952" s="28" t="s">
        <v>1257</v>
      </c>
      <c r="K1952" s="29">
        <f>SUM(J1951:J1951)</f>
        <v>1</v>
      </c>
      <c r="L1952" s="20"/>
      <c r="M1952" s="29">
        <f>ROUND(L1952*K1952,2)</f>
        <v>0</v>
      </c>
      <c r="N1952" s="58" t="str">
        <f t="shared" ref="N1952" si="245">IF(L1952&lt;=0,"INDICAR PRECIO","PRECIO INDICADO")</f>
        <v>INDICAR PRECIO</v>
      </c>
      <c r="O1952" s="58"/>
    </row>
    <row r="1953" spans="1:15" ht="3" customHeight="1" x14ac:dyDescent="0.25">
      <c r="A1953" s="50"/>
      <c r="B1953" s="50"/>
      <c r="C1953" s="50"/>
      <c r="D1953" s="51"/>
      <c r="E1953" s="50"/>
      <c r="F1953" s="50"/>
      <c r="G1953" s="50"/>
      <c r="H1953" s="50"/>
      <c r="I1953" s="50"/>
      <c r="J1953" s="50"/>
      <c r="K1953" s="50"/>
      <c r="L1953" s="50"/>
      <c r="M1953" s="50"/>
    </row>
    <row r="1954" spans="1:15" x14ac:dyDescent="0.25">
      <c r="A1954" s="28" t="s">
        <v>1258</v>
      </c>
      <c r="B1954" s="30" t="s">
        <v>20</v>
      </c>
      <c r="C1954" s="30" t="s">
        <v>89</v>
      </c>
      <c r="D1954" s="31" t="s">
        <v>1259</v>
      </c>
      <c r="E1954" s="26"/>
      <c r="F1954" s="26"/>
      <c r="G1954" s="26"/>
      <c r="H1954" s="26"/>
      <c r="I1954" s="26"/>
      <c r="J1954" s="26"/>
      <c r="K1954" s="33">
        <f>K1957</f>
        <v>1</v>
      </c>
      <c r="L1954" s="33">
        <f>L1957</f>
        <v>0</v>
      </c>
      <c r="M1954" s="33">
        <f>M1957</f>
        <v>0</v>
      </c>
    </row>
    <row r="1955" spans="1:15" ht="67.5" x14ac:dyDescent="0.25">
      <c r="A1955" s="26"/>
      <c r="B1955" s="26"/>
      <c r="C1955" s="26"/>
      <c r="D1955" s="27" t="s">
        <v>1260</v>
      </c>
      <c r="E1955" s="26"/>
      <c r="F1955" s="26"/>
      <c r="G1955" s="26"/>
      <c r="H1955" s="26"/>
      <c r="I1955" s="26"/>
      <c r="J1955" s="26"/>
      <c r="K1955" s="26"/>
      <c r="L1955" s="26"/>
      <c r="M1955" s="26"/>
    </row>
    <row r="1956" spans="1:15" x14ac:dyDescent="0.25">
      <c r="A1956" s="26"/>
      <c r="B1956" s="26"/>
      <c r="C1956" s="26"/>
      <c r="D1956" s="27"/>
      <c r="E1956" s="30" t="s">
        <v>15</v>
      </c>
      <c r="F1956" s="26">
        <v>1</v>
      </c>
      <c r="G1956" s="32"/>
      <c r="H1956" s="32"/>
      <c r="I1956" s="32"/>
      <c r="J1956" s="33">
        <f>F1956*(G1956+ (G1956= 0))*(H1956+ (H1956= 0))*(I1956+ (I1956= 0))</f>
        <v>1</v>
      </c>
      <c r="K1956" s="26"/>
      <c r="L1956" s="26"/>
      <c r="M1956" s="26"/>
    </row>
    <row r="1957" spans="1:15" x14ac:dyDescent="0.25">
      <c r="A1957" s="26"/>
      <c r="B1957" s="26"/>
      <c r="C1957" s="26"/>
      <c r="D1957" s="27"/>
      <c r="E1957" s="26"/>
      <c r="F1957" s="26"/>
      <c r="G1957" s="26"/>
      <c r="H1957" s="26"/>
      <c r="I1957" s="26"/>
      <c r="J1957" s="28" t="s">
        <v>1261</v>
      </c>
      <c r="K1957" s="29">
        <f>SUM(J1956:J1956)</f>
        <v>1</v>
      </c>
      <c r="L1957" s="20"/>
      <c r="M1957" s="29">
        <f>ROUND(L1957*K1957,2)</f>
        <v>0</v>
      </c>
      <c r="N1957" s="58" t="str">
        <f t="shared" ref="N1957" si="246">IF(L1957&lt;=0,"INDICAR PRECIO","PRECIO INDICADO")</f>
        <v>INDICAR PRECIO</v>
      </c>
      <c r="O1957" s="58"/>
    </row>
    <row r="1958" spans="1:15" ht="3" customHeight="1" x14ac:dyDescent="0.25">
      <c r="A1958" s="50"/>
      <c r="B1958" s="50"/>
      <c r="C1958" s="50"/>
      <c r="D1958" s="51"/>
      <c r="E1958" s="50"/>
      <c r="F1958" s="50"/>
      <c r="G1958" s="50"/>
      <c r="H1958" s="50"/>
      <c r="I1958" s="50"/>
      <c r="J1958" s="50"/>
      <c r="K1958" s="50"/>
      <c r="L1958" s="50"/>
      <c r="M1958" s="50"/>
    </row>
    <row r="1959" spans="1:15" x14ac:dyDescent="0.25">
      <c r="A1959" s="28" t="s">
        <v>1262</v>
      </c>
      <c r="B1959" s="30" t="s">
        <v>20</v>
      </c>
      <c r="C1959" s="30" t="s">
        <v>402</v>
      </c>
      <c r="D1959" s="31" t="s">
        <v>1263</v>
      </c>
      <c r="E1959" s="26"/>
      <c r="F1959" s="26"/>
      <c r="G1959" s="26"/>
      <c r="H1959" s="26"/>
      <c r="I1959" s="26"/>
      <c r="J1959" s="26"/>
      <c r="K1959" s="33">
        <f>K1963</f>
        <v>27</v>
      </c>
      <c r="L1959" s="33">
        <f>L1963</f>
        <v>0</v>
      </c>
      <c r="M1959" s="33">
        <f>M1963</f>
        <v>0</v>
      </c>
    </row>
    <row r="1960" spans="1:15" ht="45" x14ac:dyDescent="0.25">
      <c r="A1960" s="26"/>
      <c r="B1960" s="26"/>
      <c r="C1960" s="26"/>
      <c r="D1960" s="27" t="s">
        <v>1264</v>
      </c>
      <c r="E1960" s="26"/>
      <c r="F1960" s="26"/>
      <c r="G1960" s="26"/>
      <c r="H1960" s="26"/>
      <c r="I1960" s="26"/>
      <c r="J1960" s="26"/>
      <c r="K1960" s="26"/>
      <c r="L1960" s="26"/>
      <c r="M1960" s="26"/>
    </row>
    <row r="1961" spans="1:15" x14ac:dyDescent="0.25">
      <c r="A1961" s="26"/>
      <c r="B1961" s="26"/>
      <c r="C1961" s="26"/>
      <c r="D1961" s="27"/>
      <c r="E1961" s="30" t="s">
        <v>1265</v>
      </c>
      <c r="F1961" s="26">
        <v>2</v>
      </c>
      <c r="G1961" s="32"/>
      <c r="H1961" s="32"/>
      <c r="I1961" s="32"/>
      <c r="J1961" s="33">
        <f>F1961*(G1961+ (G1961= 0))*(H1961+ (H1961= 0))*(I1961+ (I1961= 0))</f>
        <v>2</v>
      </c>
      <c r="K1961" s="26"/>
      <c r="L1961" s="26"/>
      <c r="M1961" s="26"/>
    </row>
    <row r="1962" spans="1:15" x14ac:dyDescent="0.25">
      <c r="A1962" s="26"/>
      <c r="B1962" s="26"/>
      <c r="C1962" s="26"/>
      <c r="D1962" s="27"/>
      <c r="E1962" s="30" t="s">
        <v>1266</v>
      </c>
      <c r="F1962" s="26">
        <v>25</v>
      </c>
      <c r="G1962" s="32"/>
      <c r="H1962" s="32"/>
      <c r="I1962" s="32"/>
      <c r="J1962" s="33">
        <f>F1962*(G1962+ (G1962= 0))*(H1962+ (H1962= 0))*(I1962+ (I1962= 0))</f>
        <v>25</v>
      </c>
      <c r="K1962" s="26"/>
      <c r="L1962" s="26"/>
      <c r="M1962" s="26"/>
    </row>
    <row r="1963" spans="1:15" x14ac:dyDescent="0.25">
      <c r="A1963" s="26"/>
      <c r="B1963" s="26"/>
      <c r="C1963" s="26"/>
      <c r="D1963" s="27"/>
      <c r="E1963" s="26"/>
      <c r="F1963" s="26"/>
      <c r="G1963" s="26"/>
      <c r="H1963" s="26"/>
      <c r="I1963" s="26"/>
      <c r="J1963" s="28" t="s">
        <v>1267</v>
      </c>
      <c r="K1963" s="29">
        <f>SUM(J1961:J1962)</f>
        <v>27</v>
      </c>
      <c r="L1963" s="20"/>
      <c r="M1963" s="29">
        <f>ROUND(L1963*K1963,2)</f>
        <v>0</v>
      </c>
      <c r="N1963" s="58" t="str">
        <f t="shared" ref="N1963" si="247">IF(L1963&lt;=0,"INDICAR PRECIO","PRECIO INDICADO")</f>
        <v>INDICAR PRECIO</v>
      </c>
      <c r="O1963" s="58"/>
    </row>
    <row r="1964" spans="1:15" ht="3" customHeight="1" x14ac:dyDescent="0.25">
      <c r="A1964" s="50"/>
      <c r="B1964" s="50"/>
      <c r="C1964" s="50"/>
      <c r="D1964" s="51"/>
      <c r="E1964" s="50"/>
      <c r="F1964" s="50"/>
      <c r="G1964" s="50"/>
      <c r="H1964" s="50"/>
      <c r="I1964" s="50"/>
      <c r="J1964" s="50"/>
      <c r="K1964" s="50"/>
      <c r="L1964" s="50"/>
      <c r="M1964" s="50"/>
    </row>
    <row r="1965" spans="1:15" x14ac:dyDescent="0.25">
      <c r="A1965" s="26"/>
      <c r="B1965" s="26"/>
      <c r="C1965" s="26"/>
      <c r="D1965" s="27"/>
      <c r="E1965" s="26"/>
      <c r="F1965" s="26"/>
      <c r="G1965" s="26"/>
      <c r="H1965" s="26"/>
      <c r="I1965" s="26"/>
      <c r="J1965" s="28" t="s">
        <v>1268</v>
      </c>
      <c r="K1965" s="32">
        <v>1</v>
      </c>
      <c r="L1965" s="29">
        <f>M1911+M1916+M1921+M1926+M1932+M1937+M1942+M1947+M1952+M1957+M1963</f>
        <v>0</v>
      </c>
      <c r="M1965" s="29">
        <f>ROUND(L1965*K1965,2)</f>
        <v>0</v>
      </c>
    </row>
    <row r="1966" spans="1:15" ht="3" customHeight="1" x14ac:dyDescent="0.25">
      <c r="A1966" s="50"/>
      <c r="B1966" s="50"/>
      <c r="C1966" s="50"/>
      <c r="D1966" s="51"/>
      <c r="E1966" s="50"/>
      <c r="F1966" s="50"/>
      <c r="G1966" s="50"/>
      <c r="H1966" s="50"/>
      <c r="I1966" s="50"/>
      <c r="J1966" s="50"/>
      <c r="K1966" s="50"/>
      <c r="L1966" s="50"/>
      <c r="M1966" s="50"/>
    </row>
    <row r="1967" spans="1:15" x14ac:dyDescent="0.25">
      <c r="A1967" s="47" t="s">
        <v>1269</v>
      </c>
      <c r="B1967" s="47" t="s">
        <v>14</v>
      </c>
      <c r="C1967" s="47" t="s">
        <v>15</v>
      </c>
      <c r="D1967" s="48" t="s">
        <v>1270</v>
      </c>
      <c r="E1967" s="49"/>
      <c r="F1967" s="49"/>
      <c r="G1967" s="49"/>
      <c r="H1967" s="49"/>
      <c r="I1967" s="49"/>
      <c r="J1967" s="49"/>
      <c r="K1967" s="29">
        <f>K1974</f>
        <v>1</v>
      </c>
      <c r="L1967" s="29">
        <f>L1974</f>
        <v>0</v>
      </c>
      <c r="M1967" s="29">
        <f>M1974</f>
        <v>0</v>
      </c>
    </row>
    <row r="1968" spans="1:15" x14ac:dyDescent="0.25">
      <c r="A1968" s="26"/>
      <c r="B1968" s="26"/>
      <c r="C1968" s="26"/>
      <c r="D1968" s="27"/>
      <c r="E1968" s="26"/>
      <c r="F1968" s="26"/>
      <c r="G1968" s="26"/>
      <c r="H1968" s="26"/>
      <c r="I1968" s="26"/>
      <c r="J1968" s="26"/>
      <c r="K1968" s="26"/>
      <c r="L1968" s="26"/>
      <c r="M1968" s="26"/>
    </row>
    <row r="1969" spans="1:15" x14ac:dyDescent="0.25">
      <c r="A1969" s="28" t="s">
        <v>1271</v>
      </c>
      <c r="B1969" s="30" t="s">
        <v>20</v>
      </c>
      <c r="C1969" s="30" t="s">
        <v>89</v>
      </c>
      <c r="D1969" s="31" t="s">
        <v>1272</v>
      </c>
      <c r="E1969" s="26"/>
      <c r="F1969" s="26"/>
      <c r="G1969" s="26"/>
      <c r="H1969" s="26"/>
      <c r="I1969" s="26"/>
      <c r="J1969" s="26"/>
      <c r="K1969" s="33">
        <f>K1972</f>
        <v>1</v>
      </c>
      <c r="L1969" s="33">
        <f>L1972</f>
        <v>0</v>
      </c>
      <c r="M1969" s="33">
        <f>M1972</f>
        <v>0</v>
      </c>
    </row>
    <row r="1970" spans="1:15" ht="303.75" x14ac:dyDescent="0.25">
      <c r="A1970" s="26"/>
      <c r="B1970" s="26"/>
      <c r="C1970" s="26"/>
      <c r="D1970" s="27" t="s">
        <v>1273</v>
      </c>
      <c r="E1970" s="26"/>
      <c r="F1970" s="26"/>
      <c r="G1970" s="26"/>
      <c r="H1970" s="26"/>
      <c r="I1970" s="26"/>
      <c r="J1970" s="26"/>
      <c r="K1970" s="26"/>
      <c r="L1970" s="26"/>
      <c r="M1970" s="26"/>
    </row>
    <row r="1971" spans="1:15" x14ac:dyDescent="0.25">
      <c r="A1971" s="26"/>
      <c r="B1971" s="26"/>
      <c r="C1971" s="26"/>
      <c r="D1971" s="27"/>
      <c r="E1971" s="30" t="s">
        <v>15</v>
      </c>
      <c r="F1971" s="26">
        <v>1</v>
      </c>
      <c r="G1971" s="53"/>
      <c r="H1971" s="53"/>
      <c r="I1971" s="53"/>
      <c r="J1971" s="54">
        <f>F1971*(G1971+ (G1971= 0))*(H1971+ (H1971= 0))*(I1971+ (I1971= 0))</f>
        <v>1</v>
      </c>
      <c r="K1971" s="26"/>
      <c r="L1971" s="26"/>
      <c r="M1971" s="26"/>
    </row>
    <row r="1972" spans="1:15" x14ac:dyDescent="0.25">
      <c r="A1972" s="26"/>
      <c r="B1972" s="26"/>
      <c r="C1972" s="26"/>
      <c r="D1972" s="27"/>
      <c r="E1972" s="26"/>
      <c r="F1972" s="26"/>
      <c r="G1972" s="26"/>
      <c r="H1972" s="26"/>
      <c r="I1972" s="26"/>
      <c r="J1972" s="28" t="s">
        <v>1274</v>
      </c>
      <c r="K1972" s="29">
        <f>SUM(J1971:J1971)</f>
        <v>1</v>
      </c>
      <c r="L1972" s="20"/>
      <c r="M1972" s="29">
        <f>ROUND(L1972*K1972,2)</f>
        <v>0</v>
      </c>
      <c r="N1972" s="58" t="str">
        <f t="shared" ref="N1972" si="248">IF(L1972&lt;=0,"INDICAR PRECIO","PRECIO INDICADO")</f>
        <v>INDICAR PRECIO</v>
      </c>
      <c r="O1972" s="58"/>
    </row>
    <row r="1973" spans="1:15" ht="3" customHeight="1" x14ac:dyDescent="0.25">
      <c r="A1973" s="50"/>
      <c r="B1973" s="50"/>
      <c r="C1973" s="50"/>
      <c r="D1973" s="51"/>
      <c r="E1973" s="50"/>
      <c r="F1973" s="50"/>
      <c r="G1973" s="50"/>
      <c r="H1973" s="50"/>
      <c r="I1973" s="50"/>
      <c r="J1973" s="50"/>
      <c r="K1973" s="50"/>
      <c r="L1973" s="50"/>
      <c r="M1973" s="50"/>
    </row>
    <row r="1974" spans="1:15" x14ac:dyDescent="0.25">
      <c r="A1974" s="26"/>
      <c r="B1974" s="26"/>
      <c r="C1974" s="26"/>
      <c r="D1974" s="27"/>
      <c r="E1974" s="26"/>
      <c r="F1974" s="26"/>
      <c r="G1974" s="26"/>
      <c r="H1974" s="26"/>
      <c r="I1974" s="26"/>
      <c r="J1974" s="28" t="s">
        <v>1275</v>
      </c>
      <c r="K1974" s="32">
        <v>1</v>
      </c>
      <c r="L1974" s="29">
        <f>M1972</f>
        <v>0</v>
      </c>
      <c r="M1974" s="29">
        <f>ROUND(L1974*K1974,2)</f>
        <v>0</v>
      </c>
    </row>
    <row r="1975" spans="1:15" ht="3" customHeight="1" x14ac:dyDescent="0.25">
      <c r="A1975" s="50"/>
      <c r="B1975" s="50"/>
      <c r="C1975" s="50"/>
      <c r="D1975" s="51"/>
      <c r="E1975" s="50"/>
      <c r="F1975" s="50"/>
      <c r="G1975" s="50"/>
      <c r="H1975" s="50"/>
      <c r="I1975" s="50"/>
      <c r="J1975" s="50"/>
      <c r="K1975" s="50"/>
      <c r="L1975" s="50"/>
      <c r="M1975" s="50"/>
    </row>
    <row r="1976" spans="1:15" x14ac:dyDescent="0.25">
      <c r="A1976" s="47" t="s">
        <v>1276</v>
      </c>
      <c r="B1976" s="47" t="s">
        <v>14</v>
      </c>
      <c r="C1976" s="47" t="s">
        <v>15</v>
      </c>
      <c r="D1976" s="48" t="s">
        <v>1277</v>
      </c>
      <c r="E1976" s="49"/>
      <c r="F1976" s="49"/>
      <c r="G1976" s="49"/>
      <c r="H1976" s="49"/>
      <c r="I1976" s="49"/>
      <c r="J1976" s="49"/>
      <c r="K1976" s="29">
        <f>K2033</f>
        <v>1</v>
      </c>
      <c r="L1976" s="29">
        <f>L2033</f>
        <v>0</v>
      </c>
      <c r="M1976" s="29">
        <f>M2033</f>
        <v>0</v>
      </c>
    </row>
    <row r="1977" spans="1:15" x14ac:dyDescent="0.25">
      <c r="A1977" s="26"/>
      <c r="B1977" s="26"/>
      <c r="C1977" s="26"/>
      <c r="D1977" s="27"/>
      <c r="E1977" s="26"/>
      <c r="F1977" s="26"/>
      <c r="G1977" s="26"/>
      <c r="H1977" s="26"/>
      <c r="I1977" s="26"/>
      <c r="J1977" s="26"/>
      <c r="K1977" s="26"/>
      <c r="L1977" s="26"/>
      <c r="M1977" s="26"/>
    </row>
    <row r="1978" spans="1:15" x14ac:dyDescent="0.25">
      <c r="A1978" s="28" t="s">
        <v>1278</v>
      </c>
      <c r="B1978" s="30" t="s">
        <v>20</v>
      </c>
      <c r="C1978" s="30" t="s">
        <v>402</v>
      </c>
      <c r="D1978" s="31" t="s">
        <v>1279</v>
      </c>
      <c r="E1978" s="26"/>
      <c r="F1978" s="26"/>
      <c r="G1978" s="26"/>
      <c r="H1978" s="26"/>
      <c r="I1978" s="26"/>
      <c r="J1978" s="26"/>
      <c r="K1978" s="33">
        <f>K1981</f>
        <v>47</v>
      </c>
      <c r="L1978" s="33">
        <f>L1981</f>
        <v>0</v>
      </c>
      <c r="M1978" s="33">
        <f>M1981</f>
        <v>0</v>
      </c>
    </row>
    <row r="1979" spans="1:15" ht="56.25" x14ac:dyDescent="0.25">
      <c r="A1979" s="26"/>
      <c r="B1979" s="26"/>
      <c r="C1979" s="26"/>
      <c r="D1979" s="27" t="s">
        <v>1280</v>
      </c>
      <c r="E1979" s="26"/>
      <c r="F1979" s="26"/>
      <c r="G1979" s="26"/>
      <c r="H1979" s="26"/>
      <c r="I1979" s="26"/>
      <c r="J1979" s="26"/>
      <c r="K1979" s="26"/>
      <c r="L1979" s="26"/>
      <c r="M1979" s="26"/>
    </row>
    <row r="1980" spans="1:15" x14ac:dyDescent="0.25">
      <c r="A1980" s="26"/>
      <c r="B1980" s="26"/>
      <c r="C1980" s="26"/>
      <c r="D1980" s="27"/>
      <c r="E1980" s="30" t="s">
        <v>15</v>
      </c>
      <c r="F1980" s="26">
        <v>47</v>
      </c>
      <c r="G1980" s="32"/>
      <c r="H1980" s="32"/>
      <c r="I1980" s="32"/>
      <c r="J1980" s="33">
        <f>F1980*(G1980+ (G1980= 0))*(H1980+ (H1980= 0))*(I1980+ (I1980= 0))</f>
        <v>47</v>
      </c>
      <c r="K1980" s="26"/>
      <c r="L1980" s="26"/>
      <c r="M1980" s="26"/>
    </row>
    <row r="1981" spans="1:15" x14ac:dyDescent="0.25">
      <c r="A1981" s="26"/>
      <c r="B1981" s="26"/>
      <c r="C1981" s="26"/>
      <c r="D1981" s="27"/>
      <c r="E1981" s="26"/>
      <c r="F1981" s="26"/>
      <c r="G1981" s="26"/>
      <c r="H1981" s="26"/>
      <c r="I1981" s="26"/>
      <c r="J1981" s="28" t="s">
        <v>1281</v>
      </c>
      <c r="K1981" s="29">
        <f>SUM(J1980:J1980)</f>
        <v>47</v>
      </c>
      <c r="L1981" s="20"/>
      <c r="M1981" s="29">
        <f>ROUND(L1981*K1981,2)</f>
        <v>0</v>
      </c>
      <c r="N1981" s="58" t="str">
        <f t="shared" ref="N1981" si="249">IF(L1981&lt;=0,"INDICAR PRECIO","PRECIO INDICADO")</f>
        <v>INDICAR PRECIO</v>
      </c>
      <c r="O1981" s="58"/>
    </row>
    <row r="1982" spans="1:15" ht="3" customHeight="1" x14ac:dyDescent="0.25">
      <c r="A1982" s="50"/>
      <c r="B1982" s="50"/>
      <c r="C1982" s="50"/>
      <c r="D1982" s="51"/>
      <c r="E1982" s="50"/>
      <c r="F1982" s="50"/>
      <c r="G1982" s="50"/>
      <c r="H1982" s="50"/>
      <c r="I1982" s="50"/>
      <c r="J1982" s="50"/>
      <c r="K1982" s="50"/>
      <c r="L1982" s="50"/>
      <c r="M1982" s="50"/>
    </row>
    <row r="1983" spans="1:15" x14ac:dyDescent="0.25">
      <c r="A1983" s="28" t="s">
        <v>1282</v>
      </c>
      <c r="B1983" s="30" t="s">
        <v>20</v>
      </c>
      <c r="C1983" s="30" t="s">
        <v>402</v>
      </c>
      <c r="D1983" s="31" t="s">
        <v>1283</v>
      </c>
      <c r="E1983" s="26"/>
      <c r="F1983" s="26"/>
      <c r="G1983" s="26"/>
      <c r="H1983" s="26"/>
      <c r="I1983" s="26"/>
      <c r="J1983" s="26"/>
      <c r="K1983" s="33">
        <f>K1986</f>
        <v>48</v>
      </c>
      <c r="L1983" s="33">
        <f>L1986</f>
        <v>0</v>
      </c>
      <c r="M1983" s="33">
        <f>M1986</f>
        <v>0</v>
      </c>
    </row>
    <row r="1984" spans="1:15" ht="67.5" x14ac:dyDescent="0.25">
      <c r="A1984" s="26"/>
      <c r="B1984" s="26"/>
      <c r="C1984" s="26"/>
      <c r="D1984" s="27" t="s">
        <v>1284</v>
      </c>
      <c r="E1984" s="26"/>
      <c r="F1984" s="26"/>
      <c r="G1984" s="26"/>
      <c r="H1984" s="26"/>
      <c r="I1984" s="26"/>
      <c r="J1984" s="26"/>
      <c r="K1984" s="26"/>
      <c r="L1984" s="26"/>
      <c r="M1984" s="26"/>
    </row>
    <row r="1985" spans="1:15" x14ac:dyDescent="0.25">
      <c r="A1985" s="26"/>
      <c r="B1985" s="26"/>
      <c r="C1985" s="26"/>
      <c r="D1985" s="27"/>
      <c r="E1985" s="30" t="s">
        <v>15</v>
      </c>
      <c r="F1985" s="26">
        <v>48</v>
      </c>
      <c r="G1985" s="32"/>
      <c r="H1985" s="32"/>
      <c r="I1985" s="32"/>
      <c r="J1985" s="33">
        <f>F1985*(G1985+ (G1985= 0))*(H1985+ (H1985= 0))*(I1985+ (I1985= 0))</f>
        <v>48</v>
      </c>
      <c r="K1985" s="26"/>
      <c r="L1985" s="26"/>
      <c r="M1985" s="26"/>
    </row>
    <row r="1986" spans="1:15" x14ac:dyDescent="0.25">
      <c r="A1986" s="26"/>
      <c r="B1986" s="26"/>
      <c r="C1986" s="26"/>
      <c r="D1986" s="27"/>
      <c r="E1986" s="26"/>
      <c r="F1986" s="26"/>
      <c r="G1986" s="26"/>
      <c r="H1986" s="26"/>
      <c r="I1986" s="26"/>
      <c r="J1986" s="28" t="s">
        <v>1285</v>
      </c>
      <c r="K1986" s="29">
        <f>SUM(J1985:J1985)</f>
        <v>48</v>
      </c>
      <c r="L1986" s="20"/>
      <c r="M1986" s="29">
        <f>ROUND(L1986*K1986,2)</f>
        <v>0</v>
      </c>
      <c r="N1986" s="58" t="str">
        <f t="shared" ref="N1986" si="250">IF(L1986&lt;=0,"INDICAR PRECIO","PRECIO INDICADO")</f>
        <v>INDICAR PRECIO</v>
      </c>
      <c r="O1986" s="58"/>
    </row>
    <row r="1987" spans="1:15" ht="3" customHeight="1" x14ac:dyDescent="0.25">
      <c r="A1987" s="50"/>
      <c r="B1987" s="50"/>
      <c r="C1987" s="50"/>
      <c r="D1987" s="51"/>
      <c r="E1987" s="50"/>
      <c r="F1987" s="50"/>
      <c r="G1987" s="50"/>
      <c r="H1987" s="50"/>
      <c r="I1987" s="50"/>
      <c r="J1987" s="50"/>
      <c r="K1987" s="50"/>
      <c r="L1987" s="50"/>
      <c r="M1987" s="50"/>
    </row>
    <row r="1988" spans="1:15" x14ac:dyDescent="0.25">
      <c r="A1988" s="28" t="s">
        <v>1286</v>
      </c>
      <c r="B1988" s="30" t="s">
        <v>20</v>
      </c>
      <c r="C1988" s="30" t="s">
        <v>402</v>
      </c>
      <c r="D1988" s="31" t="s">
        <v>1287</v>
      </c>
      <c r="E1988" s="26"/>
      <c r="F1988" s="26"/>
      <c r="G1988" s="26"/>
      <c r="H1988" s="26"/>
      <c r="I1988" s="26"/>
      <c r="J1988" s="26"/>
      <c r="K1988" s="33">
        <f>K1991</f>
        <v>66</v>
      </c>
      <c r="L1988" s="33">
        <f>L1991</f>
        <v>0</v>
      </c>
      <c r="M1988" s="33">
        <f>M1991</f>
        <v>0</v>
      </c>
    </row>
    <row r="1989" spans="1:15" ht="45" x14ac:dyDescent="0.25">
      <c r="A1989" s="26"/>
      <c r="B1989" s="26"/>
      <c r="C1989" s="26"/>
      <c r="D1989" s="27" t="s">
        <v>1288</v>
      </c>
      <c r="E1989" s="26"/>
      <c r="F1989" s="26"/>
      <c r="G1989" s="26"/>
      <c r="H1989" s="26"/>
      <c r="I1989" s="26"/>
      <c r="J1989" s="26"/>
      <c r="K1989" s="26"/>
      <c r="L1989" s="26"/>
      <c r="M1989" s="26"/>
    </row>
    <row r="1990" spans="1:15" x14ac:dyDescent="0.25">
      <c r="A1990" s="26"/>
      <c r="B1990" s="26"/>
      <c r="C1990" s="26"/>
      <c r="D1990" s="27"/>
      <c r="E1990" s="30" t="s">
        <v>15</v>
      </c>
      <c r="F1990" s="26">
        <v>66</v>
      </c>
      <c r="G1990" s="32"/>
      <c r="H1990" s="32"/>
      <c r="I1990" s="32"/>
      <c r="J1990" s="33">
        <f>F1990*(G1990+ (G1990= 0))*(H1990+ (H1990= 0))*(I1990+ (I1990= 0))</f>
        <v>66</v>
      </c>
      <c r="K1990" s="26"/>
      <c r="L1990" s="26"/>
      <c r="M1990" s="26"/>
    </row>
    <row r="1991" spans="1:15" x14ac:dyDescent="0.25">
      <c r="A1991" s="26"/>
      <c r="B1991" s="26"/>
      <c r="C1991" s="26"/>
      <c r="D1991" s="27"/>
      <c r="E1991" s="26"/>
      <c r="F1991" s="26"/>
      <c r="G1991" s="26"/>
      <c r="H1991" s="26"/>
      <c r="I1991" s="26"/>
      <c r="J1991" s="28" t="s">
        <v>1289</v>
      </c>
      <c r="K1991" s="29">
        <f>SUM(J1990:J1990)</f>
        <v>66</v>
      </c>
      <c r="L1991" s="20"/>
      <c r="M1991" s="29">
        <f>ROUND(L1991*K1991,2)</f>
        <v>0</v>
      </c>
      <c r="N1991" s="58" t="str">
        <f t="shared" ref="N1991" si="251">IF(L1991&lt;=0,"INDICAR PRECIO","PRECIO INDICADO")</f>
        <v>INDICAR PRECIO</v>
      </c>
      <c r="O1991" s="58"/>
    </row>
    <row r="1992" spans="1:15" ht="3" customHeight="1" x14ac:dyDescent="0.25">
      <c r="A1992" s="50"/>
      <c r="B1992" s="50"/>
      <c r="C1992" s="50"/>
      <c r="D1992" s="51"/>
      <c r="E1992" s="50"/>
      <c r="F1992" s="50"/>
      <c r="G1992" s="50"/>
      <c r="H1992" s="50"/>
      <c r="I1992" s="50"/>
      <c r="J1992" s="50"/>
      <c r="K1992" s="50"/>
      <c r="L1992" s="50"/>
      <c r="M1992" s="50"/>
    </row>
    <row r="1993" spans="1:15" x14ac:dyDescent="0.25">
      <c r="A1993" s="28" t="s">
        <v>1290</v>
      </c>
      <c r="B1993" s="30" t="s">
        <v>20</v>
      </c>
      <c r="C1993" s="30" t="s">
        <v>402</v>
      </c>
      <c r="D1993" s="31" t="s">
        <v>1291</v>
      </c>
      <c r="E1993" s="26"/>
      <c r="F1993" s="26"/>
      <c r="G1993" s="26"/>
      <c r="H1993" s="26"/>
      <c r="I1993" s="26"/>
      <c r="J1993" s="26"/>
      <c r="K1993" s="33">
        <f>K1996</f>
        <v>13</v>
      </c>
      <c r="L1993" s="33">
        <f>L1996</f>
        <v>0</v>
      </c>
      <c r="M1993" s="33">
        <f>M1996</f>
        <v>0</v>
      </c>
    </row>
    <row r="1994" spans="1:15" ht="56.25" x14ac:dyDescent="0.25">
      <c r="A1994" s="26"/>
      <c r="B1994" s="26"/>
      <c r="C1994" s="26"/>
      <c r="D1994" s="27" t="s">
        <v>1292</v>
      </c>
      <c r="E1994" s="26"/>
      <c r="F1994" s="26"/>
      <c r="G1994" s="26"/>
      <c r="H1994" s="26"/>
      <c r="I1994" s="26"/>
      <c r="J1994" s="26"/>
      <c r="K1994" s="26"/>
      <c r="L1994" s="26"/>
      <c r="M1994" s="26"/>
    </row>
    <row r="1995" spans="1:15" x14ac:dyDescent="0.25">
      <c r="A1995" s="26"/>
      <c r="B1995" s="26"/>
      <c r="C1995" s="26"/>
      <c r="D1995" s="27"/>
      <c r="E1995" s="30" t="s">
        <v>15</v>
      </c>
      <c r="F1995" s="26">
        <v>13</v>
      </c>
      <c r="G1995" s="32"/>
      <c r="H1995" s="32"/>
      <c r="I1995" s="32"/>
      <c r="J1995" s="33">
        <f>F1995*(G1995+ (G1995= 0))*(H1995+ (H1995= 0))*(I1995+ (I1995= 0))</f>
        <v>13</v>
      </c>
      <c r="K1995" s="26"/>
      <c r="L1995" s="26"/>
      <c r="M1995" s="26"/>
    </row>
    <row r="1996" spans="1:15" x14ac:dyDescent="0.25">
      <c r="A1996" s="26"/>
      <c r="B1996" s="26"/>
      <c r="C1996" s="26"/>
      <c r="D1996" s="27"/>
      <c r="E1996" s="26"/>
      <c r="F1996" s="26"/>
      <c r="G1996" s="26"/>
      <c r="H1996" s="26"/>
      <c r="I1996" s="26"/>
      <c r="J1996" s="28" t="s">
        <v>1293</v>
      </c>
      <c r="K1996" s="29">
        <f>SUM(J1995:J1995)</f>
        <v>13</v>
      </c>
      <c r="L1996" s="20"/>
      <c r="M1996" s="29">
        <f>ROUND(L1996*K1996,2)</f>
        <v>0</v>
      </c>
      <c r="N1996" s="58" t="str">
        <f t="shared" ref="N1996" si="252">IF(L1996&lt;=0,"INDICAR PRECIO","PRECIO INDICADO")</f>
        <v>INDICAR PRECIO</v>
      </c>
      <c r="O1996" s="58"/>
    </row>
    <row r="1997" spans="1:15" ht="3" customHeight="1" x14ac:dyDescent="0.25">
      <c r="A1997" s="50"/>
      <c r="B1997" s="50"/>
      <c r="C1997" s="50"/>
      <c r="D1997" s="51"/>
      <c r="E1997" s="50"/>
      <c r="F1997" s="50"/>
      <c r="G1997" s="50"/>
      <c r="H1997" s="50"/>
      <c r="I1997" s="50"/>
      <c r="J1997" s="50"/>
      <c r="K1997" s="50"/>
      <c r="L1997" s="50"/>
      <c r="M1997" s="50"/>
    </row>
    <row r="1998" spans="1:15" x14ac:dyDescent="0.25">
      <c r="A1998" s="28" t="s">
        <v>1294</v>
      </c>
      <c r="B1998" s="30" t="s">
        <v>20</v>
      </c>
      <c r="C1998" s="30" t="s">
        <v>83</v>
      </c>
      <c r="D1998" s="31" t="s">
        <v>1295</v>
      </c>
      <c r="E1998" s="26"/>
      <c r="F1998" s="26"/>
      <c r="G1998" s="26"/>
      <c r="H1998" s="26"/>
      <c r="I1998" s="26"/>
      <c r="J1998" s="26"/>
      <c r="K1998" s="33">
        <f>K2001</f>
        <v>116</v>
      </c>
      <c r="L1998" s="33">
        <f>L2001</f>
        <v>0</v>
      </c>
      <c r="M1998" s="33">
        <f>M2001</f>
        <v>0</v>
      </c>
    </row>
    <row r="1999" spans="1:15" ht="22.5" x14ac:dyDescent="0.25">
      <c r="A1999" s="26"/>
      <c r="B1999" s="26"/>
      <c r="C1999" s="26"/>
      <c r="D1999" s="27" t="s">
        <v>1296</v>
      </c>
      <c r="E1999" s="26"/>
      <c r="F1999" s="26"/>
      <c r="G1999" s="26"/>
      <c r="H1999" s="26"/>
      <c r="I1999" s="26"/>
      <c r="J1999" s="26"/>
      <c r="K1999" s="26"/>
      <c r="L1999" s="26"/>
      <c r="M1999" s="26"/>
    </row>
    <row r="2000" spans="1:15" x14ac:dyDescent="0.25">
      <c r="A2000" s="26"/>
      <c r="B2000" s="26"/>
      <c r="C2000" s="26"/>
      <c r="D2000" s="27"/>
      <c r="E2000" s="30" t="s">
        <v>15</v>
      </c>
      <c r="F2000" s="26">
        <v>1</v>
      </c>
      <c r="G2000" s="32">
        <v>116</v>
      </c>
      <c r="H2000" s="32"/>
      <c r="I2000" s="32"/>
      <c r="J2000" s="33">
        <f>F2000*(G2000+ (G2000= 0))*(H2000+ (H2000= 0))*(I2000+ (I2000= 0))</f>
        <v>116</v>
      </c>
      <c r="K2000" s="26"/>
      <c r="L2000" s="26"/>
      <c r="M2000" s="26"/>
    </row>
    <row r="2001" spans="1:15" x14ac:dyDescent="0.25">
      <c r="A2001" s="26"/>
      <c r="B2001" s="26"/>
      <c r="C2001" s="26"/>
      <c r="D2001" s="27"/>
      <c r="E2001" s="26"/>
      <c r="F2001" s="26"/>
      <c r="G2001" s="26"/>
      <c r="H2001" s="26"/>
      <c r="I2001" s="26"/>
      <c r="J2001" s="28" t="s">
        <v>1297</v>
      </c>
      <c r="K2001" s="29">
        <f>SUM(J2000:J2000)</f>
        <v>116</v>
      </c>
      <c r="L2001" s="20"/>
      <c r="M2001" s="29">
        <f>ROUND(L2001*K2001,2)</f>
        <v>0</v>
      </c>
      <c r="N2001" s="58" t="str">
        <f t="shared" ref="N2001" si="253">IF(L2001&lt;=0,"INDICAR PRECIO","PRECIO INDICADO")</f>
        <v>INDICAR PRECIO</v>
      </c>
      <c r="O2001" s="58"/>
    </row>
    <row r="2002" spans="1:15" ht="3" customHeight="1" x14ac:dyDescent="0.25">
      <c r="A2002" s="50"/>
      <c r="B2002" s="50"/>
      <c r="C2002" s="50"/>
      <c r="D2002" s="51"/>
      <c r="E2002" s="50"/>
      <c r="F2002" s="50"/>
      <c r="G2002" s="50"/>
      <c r="H2002" s="50"/>
      <c r="I2002" s="50"/>
      <c r="J2002" s="50"/>
      <c r="K2002" s="50"/>
      <c r="L2002" s="50"/>
      <c r="M2002" s="50"/>
    </row>
    <row r="2003" spans="1:15" x14ac:dyDescent="0.25">
      <c r="A2003" s="28" t="s">
        <v>1298</v>
      </c>
      <c r="B2003" s="30" t="s">
        <v>20</v>
      </c>
      <c r="C2003" s="30" t="s">
        <v>83</v>
      </c>
      <c r="D2003" s="31" t="s">
        <v>1299</v>
      </c>
      <c r="E2003" s="26"/>
      <c r="F2003" s="26"/>
      <c r="G2003" s="26"/>
      <c r="H2003" s="26"/>
      <c r="I2003" s="26"/>
      <c r="J2003" s="26"/>
      <c r="K2003" s="33">
        <f>K2006</f>
        <v>4.5</v>
      </c>
      <c r="L2003" s="33">
        <f>L2006</f>
        <v>0</v>
      </c>
      <c r="M2003" s="33">
        <f>M2006</f>
        <v>0</v>
      </c>
    </row>
    <row r="2004" spans="1:15" ht="22.5" x14ac:dyDescent="0.25">
      <c r="A2004" s="26"/>
      <c r="B2004" s="26"/>
      <c r="C2004" s="26"/>
      <c r="D2004" s="27" t="s">
        <v>1300</v>
      </c>
      <c r="E2004" s="26"/>
      <c r="F2004" s="26"/>
      <c r="G2004" s="26"/>
      <c r="H2004" s="26"/>
      <c r="I2004" s="26"/>
      <c r="J2004" s="26"/>
      <c r="K2004" s="26"/>
      <c r="L2004" s="26"/>
      <c r="M2004" s="26"/>
    </row>
    <row r="2005" spans="1:15" x14ac:dyDescent="0.25">
      <c r="A2005" s="26"/>
      <c r="B2005" s="26"/>
      <c r="C2005" s="26"/>
      <c r="D2005" s="27"/>
      <c r="E2005" s="30" t="s">
        <v>15</v>
      </c>
      <c r="F2005" s="26">
        <v>1</v>
      </c>
      <c r="G2005" s="32">
        <v>4.5</v>
      </c>
      <c r="H2005" s="32"/>
      <c r="I2005" s="32"/>
      <c r="J2005" s="33">
        <f>F2005*(G2005+ (G2005= 0))*(H2005+ (H2005= 0))*(I2005+ (I2005= 0))</f>
        <v>4.5</v>
      </c>
      <c r="K2005" s="26"/>
      <c r="L2005" s="26"/>
      <c r="M2005" s="26"/>
    </row>
    <row r="2006" spans="1:15" x14ac:dyDescent="0.25">
      <c r="A2006" s="26"/>
      <c r="B2006" s="26"/>
      <c r="C2006" s="26"/>
      <c r="D2006" s="27"/>
      <c r="E2006" s="26"/>
      <c r="F2006" s="26"/>
      <c r="G2006" s="26"/>
      <c r="H2006" s="26"/>
      <c r="I2006" s="26"/>
      <c r="J2006" s="28" t="s">
        <v>1301</v>
      </c>
      <c r="K2006" s="29">
        <f>SUM(J2005:J2005)</f>
        <v>4.5</v>
      </c>
      <c r="L2006" s="20"/>
      <c r="M2006" s="29">
        <f>ROUND(L2006*K2006,2)</f>
        <v>0</v>
      </c>
      <c r="N2006" s="58" t="str">
        <f t="shared" ref="N2006" si="254">IF(L2006&lt;=0,"INDICAR PRECIO","PRECIO INDICADO")</f>
        <v>INDICAR PRECIO</v>
      </c>
      <c r="O2006" s="58"/>
    </row>
    <row r="2007" spans="1:15" ht="3" customHeight="1" x14ac:dyDescent="0.25">
      <c r="A2007" s="50"/>
      <c r="B2007" s="50"/>
      <c r="C2007" s="50"/>
      <c r="D2007" s="51"/>
      <c r="E2007" s="50"/>
      <c r="F2007" s="50"/>
      <c r="G2007" s="50"/>
      <c r="H2007" s="50"/>
      <c r="I2007" s="50"/>
      <c r="J2007" s="50"/>
      <c r="K2007" s="50"/>
      <c r="L2007" s="50"/>
      <c r="M2007" s="50"/>
    </row>
    <row r="2008" spans="1:15" x14ac:dyDescent="0.25">
      <c r="A2008" s="28" t="s">
        <v>1302</v>
      </c>
      <c r="B2008" s="30" t="s">
        <v>20</v>
      </c>
      <c r="C2008" s="30" t="s">
        <v>402</v>
      </c>
      <c r="D2008" s="31" t="s">
        <v>1303</v>
      </c>
      <c r="E2008" s="26"/>
      <c r="F2008" s="26"/>
      <c r="G2008" s="26"/>
      <c r="H2008" s="26"/>
      <c r="I2008" s="26"/>
      <c r="J2008" s="26"/>
      <c r="K2008" s="33">
        <f>K2011</f>
        <v>2</v>
      </c>
      <c r="L2008" s="33">
        <f>L2011</f>
        <v>0</v>
      </c>
      <c r="M2008" s="33">
        <f>M2011</f>
        <v>0</v>
      </c>
    </row>
    <row r="2009" spans="1:15" ht="45" x14ac:dyDescent="0.25">
      <c r="A2009" s="26"/>
      <c r="B2009" s="26"/>
      <c r="C2009" s="26"/>
      <c r="D2009" s="27" t="s">
        <v>1304</v>
      </c>
      <c r="E2009" s="26"/>
      <c r="F2009" s="26"/>
      <c r="G2009" s="26"/>
      <c r="H2009" s="26"/>
      <c r="I2009" s="26"/>
      <c r="J2009" s="26"/>
      <c r="K2009" s="26"/>
      <c r="L2009" s="26"/>
      <c r="M2009" s="26"/>
    </row>
    <row r="2010" spans="1:15" x14ac:dyDescent="0.25">
      <c r="A2010" s="26"/>
      <c r="B2010" s="26"/>
      <c r="C2010" s="26"/>
      <c r="D2010" s="27"/>
      <c r="E2010" s="30" t="s">
        <v>15</v>
      </c>
      <c r="F2010" s="26">
        <v>2</v>
      </c>
      <c r="G2010" s="32"/>
      <c r="H2010" s="32"/>
      <c r="I2010" s="32"/>
      <c r="J2010" s="33">
        <f>F2010*(G2010+ (G2010= 0))*(H2010+ (H2010= 0))*(I2010+ (I2010= 0))</f>
        <v>2</v>
      </c>
      <c r="K2010" s="26"/>
      <c r="L2010" s="26"/>
      <c r="M2010" s="26"/>
    </row>
    <row r="2011" spans="1:15" x14ac:dyDescent="0.25">
      <c r="A2011" s="26"/>
      <c r="B2011" s="26"/>
      <c r="C2011" s="26"/>
      <c r="D2011" s="27"/>
      <c r="E2011" s="26"/>
      <c r="F2011" s="26"/>
      <c r="G2011" s="26"/>
      <c r="H2011" s="26"/>
      <c r="I2011" s="26"/>
      <c r="J2011" s="28" t="s">
        <v>1305</v>
      </c>
      <c r="K2011" s="29">
        <f>SUM(J2010:J2010)</f>
        <v>2</v>
      </c>
      <c r="L2011" s="20"/>
      <c r="M2011" s="29">
        <f>ROUND(L2011*K2011,2)</f>
        <v>0</v>
      </c>
      <c r="N2011" s="58" t="str">
        <f t="shared" ref="N2011" si="255">IF(L2011&lt;=0,"INDICAR PRECIO","PRECIO INDICADO")</f>
        <v>INDICAR PRECIO</v>
      </c>
      <c r="O2011" s="58"/>
    </row>
    <row r="2012" spans="1:15" ht="3" customHeight="1" x14ac:dyDescent="0.25">
      <c r="A2012" s="50"/>
      <c r="B2012" s="50"/>
      <c r="C2012" s="50"/>
      <c r="D2012" s="51"/>
      <c r="E2012" s="50"/>
      <c r="F2012" s="50"/>
      <c r="G2012" s="50"/>
      <c r="H2012" s="50"/>
      <c r="I2012" s="50"/>
      <c r="J2012" s="50"/>
      <c r="K2012" s="50"/>
      <c r="L2012" s="50"/>
      <c r="M2012" s="50"/>
    </row>
    <row r="2013" spans="1:15" x14ac:dyDescent="0.25">
      <c r="A2013" s="28" t="s">
        <v>1306</v>
      </c>
      <c r="B2013" s="30" t="s">
        <v>20</v>
      </c>
      <c r="C2013" s="30" t="s">
        <v>1007</v>
      </c>
      <c r="D2013" s="31" t="s">
        <v>1307</v>
      </c>
      <c r="E2013" s="26"/>
      <c r="F2013" s="26"/>
      <c r="G2013" s="26"/>
      <c r="H2013" s="26"/>
      <c r="I2013" s="26"/>
      <c r="J2013" s="26"/>
      <c r="K2013" s="33">
        <f>K2016</f>
        <v>7</v>
      </c>
      <c r="L2013" s="33">
        <f>L2016</f>
        <v>0</v>
      </c>
      <c r="M2013" s="33">
        <f>M2016</f>
        <v>0</v>
      </c>
    </row>
    <row r="2014" spans="1:15" ht="67.5" x14ac:dyDescent="0.25">
      <c r="A2014" s="26"/>
      <c r="B2014" s="26"/>
      <c r="C2014" s="26"/>
      <c r="D2014" s="27" t="s">
        <v>1308</v>
      </c>
      <c r="E2014" s="26"/>
      <c r="F2014" s="26"/>
      <c r="G2014" s="26"/>
      <c r="H2014" s="26"/>
      <c r="I2014" s="26"/>
      <c r="J2014" s="26"/>
      <c r="K2014" s="26"/>
      <c r="L2014" s="26"/>
      <c r="M2014" s="26"/>
    </row>
    <row r="2015" spans="1:15" x14ac:dyDescent="0.25">
      <c r="A2015" s="26"/>
      <c r="B2015" s="26"/>
      <c r="C2015" s="26"/>
      <c r="D2015" s="27"/>
      <c r="E2015" s="30" t="s">
        <v>15</v>
      </c>
      <c r="F2015" s="26">
        <v>7</v>
      </c>
      <c r="G2015" s="32"/>
      <c r="H2015" s="32"/>
      <c r="I2015" s="32"/>
      <c r="J2015" s="33">
        <f>F2015*(G2015+ (G2015= 0))*(H2015+ (H2015= 0))*(I2015+ (I2015= 0))</f>
        <v>7</v>
      </c>
      <c r="K2015" s="26"/>
      <c r="L2015" s="26"/>
      <c r="M2015" s="26"/>
    </row>
    <row r="2016" spans="1:15" x14ac:dyDescent="0.25">
      <c r="A2016" s="26"/>
      <c r="B2016" s="26"/>
      <c r="C2016" s="26"/>
      <c r="D2016" s="27"/>
      <c r="E2016" s="26"/>
      <c r="F2016" s="26"/>
      <c r="G2016" s="26"/>
      <c r="H2016" s="26"/>
      <c r="I2016" s="26"/>
      <c r="J2016" s="28" t="s">
        <v>1309</v>
      </c>
      <c r="K2016" s="29">
        <f>SUM(J2015:J2015)</f>
        <v>7</v>
      </c>
      <c r="L2016" s="20"/>
      <c r="M2016" s="29">
        <f>ROUND(L2016*K2016,2)</f>
        <v>0</v>
      </c>
      <c r="N2016" s="58" t="str">
        <f t="shared" ref="N2016" si="256">IF(L2016&lt;=0,"INDICAR PRECIO","PRECIO INDICADO")</f>
        <v>INDICAR PRECIO</v>
      </c>
      <c r="O2016" s="58"/>
    </row>
    <row r="2017" spans="1:15" ht="3" customHeight="1" x14ac:dyDescent="0.25">
      <c r="A2017" s="50"/>
      <c r="B2017" s="50"/>
      <c r="C2017" s="50"/>
      <c r="D2017" s="51"/>
      <c r="E2017" s="50"/>
      <c r="F2017" s="50"/>
      <c r="G2017" s="50"/>
      <c r="H2017" s="50"/>
      <c r="I2017" s="50"/>
      <c r="J2017" s="50"/>
      <c r="K2017" s="50"/>
      <c r="L2017" s="50"/>
      <c r="M2017" s="50"/>
    </row>
    <row r="2018" spans="1:15" x14ac:dyDescent="0.25">
      <c r="A2018" s="28" t="s">
        <v>1310</v>
      </c>
      <c r="B2018" s="30" t="s">
        <v>20</v>
      </c>
      <c r="C2018" s="30" t="s">
        <v>402</v>
      </c>
      <c r="D2018" s="31" t="s">
        <v>1311</v>
      </c>
      <c r="E2018" s="26"/>
      <c r="F2018" s="26"/>
      <c r="G2018" s="26"/>
      <c r="H2018" s="26"/>
      <c r="I2018" s="26"/>
      <c r="J2018" s="26"/>
      <c r="K2018" s="33">
        <f>K2021</f>
        <v>2</v>
      </c>
      <c r="L2018" s="33">
        <f>L2021</f>
        <v>0</v>
      </c>
      <c r="M2018" s="33">
        <f>M2021</f>
        <v>0</v>
      </c>
    </row>
    <row r="2019" spans="1:15" ht="56.25" x14ac:dyDescent="0.25">
      <c r="A2019" s="26"/>
      <c r="B2019" s="26"/>
      <c r="C2019" s="26"/>
      <c r="D2019" s="27" t="s">
        <v>1312</v>
      </c>
      <c r="E2019" s="26"/>
      <c r="F2019" s="26"/>
      <c r="G2019" s="26"/>
      <c r="H2019" s="26"/>
      <c r="I2019" s="26"/>
      <c r="J2019" s="26"/>
      <c r="K2019" s="26"/>
      <c r="L2019" s="26"/>
      <c r="M2019" s="26"/>
    </row>
    <row r="2020" spans="1:15" x14ac:dyDescent="0.25">
      <c r="A2020" s="26"/>
      <c r="B2020" s="26"/>
      <c r="C2020" s="26"/>
      <c r="D2020" s="27"/>
      <c r="E2020" s="30" t="s">
        <v>1313</v>
      </c>
      <c r="F2020" s="26">
        <v>2</v>
      </c>
      <c r="G2020" s="32"/>
      <c r="H2020" s="32"/>
      <c r="I2020" s="32"/>
      <c r="J2020" s="33">
        <f>F2020*(G2020+ (G2020= 0))*(H2020+ (H2020= 0))*(I2020+ (I2020= 0))</f>
        <v>2</v>
      </c>
      <c r="K2020" s="26"/>
      <c r="L2020" s="26"/>
      <c r="M2020" s="26"/>
    </row>
    <row r="2021" spans="1:15" x14ac:dyDescent="0.25">
      <c r="A2021" s="26"/>
      <c r="B2021" s="26"/>
      <c r="C2021" s="26"/>
      <c r="D2021" s="27"/>
      <c r="E2021" s="26"/>
      <c r="F2021" s="26"/>
      <c r="G2021" s="26"/>
      <c r="H2021" s="26"/>
      <c r="I2021" s="26"/>
      <c r="J2021" s="28" t="s">
        <v>1314</v>
      </c>
      <c r="K2021" s="29">
        <f>SUM(J2020:J2020)</f>
        <v>2</v>
      </c>
      <c r="L2021" s="20"/>
      <c r="M2021" s="29">
        <f>ROUND(L2021*K2021,2)</f>
        <v>0</v>
      </c>
      <c r="N2021" s="58" t="str">
        <f t="shared" ref="N2021" si="257">IF(L2021&lt;=0,"INDICAR PRECIO","PRECIO INDICADO")</f>
        <v>INDICAR PRECIO</v>
      </c>
      <c r="O2021" s="58"/>
    </row>
    <row r="2022" spans="1:15" ht="3" customHeight="1" x14ac:dyDescent="0.25">
      <c r="A2022" s="50"/>
      <c r="B2022" s="50"/>
      <c r="C2022" s="50"/>
      <c r="D2022" s="51"/>
      <c r="E2022" s="50"/>
      <c r="F2022" s="50"/>
      <c r="G2022" s="50"/>
      <c r="H2022" s="50"/>
      <c r="I2022" s="50"/>
      <c r="J2022" s="50"/>
      <c r="K2022" s="50"/>
      <c r="L2022" s="50"/>
      <c r="M2022" s="50"/>
    </row>
    <row r="2023" spans="1:15" x14ac:dyDescent="0.25">
      <c r="A2023" s="28" t="s">
        <v>1315</v>
      </c>
      <c r="B2023" s="30" t="s">
        <v>20</v>
      </c>
      <c r="C2023" s="30" t="s">
        <v>402</v>
      </c>
      <c r="D2023" s="31" t="s">
        <v>1316</v>
      </c>
      <c r="E2023" s="26"/>
      <c r="F2023" s="26"/>
      <c r="G2023" s="26"/>
      <c r="H2023" s="26"/>
      <c r="I2023" s="26"/>
      <c r="J2023" s="26"/>
      <c r="K2023" s="33">
        <f>K2026</f>
        <v>10</v>
      </c>
      <c r="L2023" s="33">
        <f>L2026</f>
        <v>0</v>
      </c>
      <c r="M2023" s="33">
        <f>M2026</f>
        <v>0</v>
      </c>
    </row>
    <row r="2024" spans="1:15" ht="157.5" x14ac:dyDescent="0.25">
      <c r="A2024" s="26"/>
      <c r="B2024" s="26"/>
      <c r="C2024" s="26"/>
      <c r="D2024" s="27" t="s">
        <v>1317</v>
      </c>
      <c r="E2024" s="26"/>
      <c r="F2024" s="26"/>
      <c r="G2024" s="26"/>
      <c r="H2024" s="26"/>
      <c r="I2024" s="26"/>
      <c r="J2024" s="26"/>
      <c r="K2024" s="26"/>
      <c r="L2024" s="26"/>
      <c r="M2024" s="26"/>
    </row>
    <row r="2025" spans="1:15" x14ac:dyDescent="0.25">
      <c r="A2025" s="26"/>
      <c r="B2025" s="26"/>
      <c r="C2025" s="26"/>
      <c r="D2025" s="27"/>
      <c r="E2025" s="30" t="s">
        <v>15</v>
      </c>
      <c r="F2025" s="26">
        <v>10</v>
      </c>
      <c r="G2025" s="32"/>
      <c r="H2025" s="32"/>
      <c r="I2025" s="32"/>
      <c r="J2025" s="33">
        <f>F2025*(G2025+ (G2025= 0))*(H2025+ (H2025= 0))*(I2025+ (I2025= 0))</f>
        <v>10</v>
      </c>
      <c r="K2025" s="26"/>
      <c r="L2025" s="26"/>
      <c r="M2025" s="26"/>
    </row>
    <row r="2026" spans="1:15" x14ac:dyDescent="0.25">
      <c r="A2026" s="26"/>
      <c r="B2026" s="26"/>
      <c r="C2026" s="26"/>
      <c r="D2026" s="27"/>
      <c r="E2026" s="26"/>
      <c r="F2026" s="26"/>
      <c r="G2026" s="26"/>
      <c r="H2026" s="26"/>
      <c r="I2026" s="26"/>
      <c r="J2026" s="28" t="s">
        <v>1318</v>
      </c>
      <c r="K2026" s="29">
        <f>SUM(J2025:J2025)</f>
        <v>10</v>
      </c>
      <c r="L2026" s="20"/>
      <c r="M2026" s="29">
        <f>ROUND(L2026*K2026,2)</f>
        <v>0</v>
      </c>
      <c r="N2026" s="58" t="str">
        <f t="shared" ref="N2026" si="258">IF(L2026&lt;=0,"INDICAR PRECIO","PRECIO INDICADO")</f>
        <v>INDICAR PRECIO</v>
      </c>
      <c r="O2026" s="58"/>
    </row>
    <row r="2027" spans="1:15" ht="3" customHeight="1" x14ac:dyDescent="0.25">
      <c r="A2027" s="50"/>
      <c r="B2027" s="50"/>
      <c r="C2027" s="50"/>
      <c r="D2027" s="51"/>
      <c r="E2027" s="50"/>
      <c r="F2027" s="50"/>
      <c r="G2027" s="50"/>
      <c r="H2027" s="50"/>
      <c r="I2027" s="50"/>
      <c r="J2027" s="50"/>
      <c r="K2027" s="50"/>
      <c r="L2027" s="50"/>
      <c r="M2027" s="50"/>
    </row>
    <row r="2028" spans="1:15" x14ac:dyDescent="0.25">
      <c r="A2028" s="28" t="s">
        <v>1319</v>
      </c>
      <c r="B2028" s="30" t="s">
        <v>20</v>
      </c>
      <c r="C2028" s="30" t="s">
        <v>402</v>
      </c>
      <c r="D2028" s="31" t="s">
        <v>1320</v>
      </c>
      <c r="E2028" s="26"/>
      <c r="F2028" s="26"/>
      <c r="G2028" s="26"/>
      <c r="H2028" s="26"/>
      <c r="I2028" s="26"/>
      <c r="J2028" s="26"/>
      <c r="K2028" s="33">
        <f>K2031</f>
        <v>2</v>
      </c>
      <c r="L2028" s="33">
        <f>L2031</f>
        <v>0</v>
      </c>
      <c r="M2028" s="33">
        <f>M2031</f>
        <v>0</v>
      </c>
    </row>
    <row r="2029" spans="1:15" ht="168.75" x14ac:dyDescent="0.25">
      <c r="A2029" s="26"/>
      <c r="B2029" s="26"/>
      <c r="C2029" s="26"/>
      <c r="D2029" s="27" t="s">
        <v>1321</v>
      </c>
      <c r="E2029" s="26"/>
      <c r="F2029" s="26"/>
      <c r="G2029" s="26"/>
      <c r="H2029" s="26"/>
      <c r="I2029" s="26"/>
      <c r="J2029" s="26"/>
      <c r="K2029" s="26"/>
      <c r="L2029" s="26"/>
      <c r="M2029" s="26"/>
    </row>
    <row r="2030" spans="1:15" x14ac:dyDescent="0.25">
      <c r="A2030" s="26"/>
      <c r="B2030" s="26"/>
      <c r="C2030" s="26"/>
      <c r="D2030" s="27"/>
      <c r="E2030" s="30" t="s">
        <v>15</v>
      </c>
      <c r="F2030" s="26">
        <v>2</v>
      </c>
      <c r="G2030" s="32"/>
      <c r="H2030" s="32"/>
      <c r="I2030" s="32"/>
      <c r="J2030" s="33">
        <f>F2030*(G2030+ (G2030= 0))*(H2030+ (H2030= 0))*(I2030+ (I2030= 0))</f>
        <v>2</v>
      </c>
      <c r="K2030" s="26"/>
      <c r="L2030" s="26"/>
      <c r="M2030" s="26"/>
    </row>
    <row r="2031" spans="1:15" x14ac:dyDescent="0.25">
      <c r="A2031" s="26"/>
      <c r="B2031" s="26"/>
      <c r="C2031" s="26"/>
      <c r="D2031" s="27"/>
      <c r="E2031" s="26"/>
      <c r="F2031" s="26"/>
      <c r="G2031" s="26"/>
      <c r="H2031" s="26"/>
      <c r="I2031" s="26"/>
      <c r="J2031" s="28" t="s">
        <v>1322</v>
      </c>
      <c r="K2031" s="29">
        <f>SUM(J2030:J2030)</f>
        <v>2</v>
      </c>
      <c r="L2031" s="20"/>
      <c r="M2031" s="29">
        <f>ROUND(L2031*K2031,2)</f>
        <v>0</v>
      </c>
      <c r="N2031" s="58" t="str">
        <f t="shared" ref="N2031" si="259">IF(L2031&lt;=0,"INDICAR PRECIO","PRECIO INDICADO")</f>
        <v>INDICAR PRECIO</v>
      </c>
      <c r="O2031" s="58"/>
    </row>
    <row r="2032" spans="1:15" ht="3" customHeight="1" x14ac:dyDescent="0.25">
      <c r="A2032" s="50"/>
      <c r="B2032" s="50"/>
      <c r="C2032" s="50"/>
      <c r="D2032" s="51"/>
      <c r="E2032" s="50"/>
      <c r="F2032" s="50"/>
      <c r="G2032" s="50"/>
      <c r="H2032" s="50"/>
      <c r="I2032" s="50"/>
      <c r="J2032" s="50"/>
      <c r="K2032" s="50"/>
      <c r="L2032" s="50"/>
      <c r="M2032" s="50"/>
    </row>
    <row r="2033" spans="1:15" x14ac:dyDescent="0.25">
      <c r="A2033" s="26"/>
      <c r="B2033" s="26"/>
      <c r="C2033" s="26"/>
      <c r="D2033" s="27"/>
      <c r="E2033" s="26"/>
      <c r="F2033" s="26"/>
      <c r="G2033" s="26"/>
      <c r="H2033" s="26"/>
      <c r="I2033" s="26"/>
      <c r="J2033" s="28" t="s">
        <v>1323</v>
      </c>
      <c r="K2033" s="32">
        <v>1</v>
      </c>
      <c r="L2033" s="29">
        <f>M1981+M1986+M1991+M1996+M2001+M2006+M2011+M2016+M2021+M2026+M2031</f>
        <v>0</v>
      </c>
      <c r="M2033" s="29">
        <f>ROUND(L2033*K2033,2)</f>
        <v>0</v>
      </c>
    </row>
    <row r="2034" spans="1:15" ht="3" customHeight="1" x14ac:dyDescent="0.25">
      <c r="A2034" s="50"/>
      <c r="B2034" s="50"/>
      <c r="C2034" s="50"/>
      <c r="D2034" s="51"/>
      <c r="E2034" s="50"/>
      <c r="F2034" s="50"/>
      <c r="G2034" s="50"/>
      <c r="H2034" s="50"/>
      <c r="I2034" s="50"/>
      <c r="J2034" s="50"/>
      <c r="K2034" s="50"/>
      <c r="L2034" s="50"/>
      <c r="M2034" s="50"/>
    </row>
    <row r="2035" spans="1:15" x14ac:dyDescent="0.25">
      <c r="A2035" s="47" t="s">
        <v>1324</v>
      </c>
      <c r="B2035" s="47" t="s">
        <v>14</v>
      </c>
      <c r="C2035" s="47" t="s">
        <v>15</v>
      </c>
      <c r="D2035" s="48" t="s">
        <v>1325</v>
      </c>
      <c r="E2035" s="49"/>
      <c r="F2035" s="49"/>
      <c r="G2035" s="49"/>
      <c r="H2035" s="49"/>
      <c r="I2035" s="49"/>
      <c r="J2035" s="49"/>
      <c r="K2035" s="29">
        <f>K2047</f>
        <v>1</v>
      </c>
      <c r="L2035" s="29">
        <f>L2047</f>
        <v>0</v>
      </c>
      <c r="M2035" s="29">
        <f>M2047</f>
        <v>0</v>
      </c>
    </row>
    <row r="2036" spans="1:15" x14ac:dyDescent="0.25">
      <c r="A2036" s="26"/>
      <c r="B2036" s="26"/>
      <c r="C2036" s="26"/>
      <c r="D2036" s="27"/>
      <c r="E2036" s="26"/>
      <c r="F2036" s="26"/>
      <c r="G2036" s="26"/>
      <c r="H2036" s="26"/>
      <c r="I2036" s="26"/>
      <c r="J2036" s="26"/>
      <c r="K2036" s="26"/>
      <c r="L2036" s="26"/>
      <c r="M2036" s="26"/>
    </row>
    <row r="2037" spans="1:15" x14ac:dyDescent="0.25">
      <c r="A2037" s="28" t="s">
        <v>1326</v>
      </c>
      <c r="B2037" s="30" t="s">
        <v>20</v>
      </c>
      <c r="C2037" s="30" t="s">
        <v>402</v>
      </c>
      <c r="D2037" s="31" t="s">
        <v>1327</v>
      </c>
      <c r="E2037" s="26"/>
      <c r="F2037" s="26"/>
      <c r="G2037" s="26"/>
      <c r="H2037" s="26"/>
      <c r="I2037" s="26"/>
      <c r="J2037" s="26"/>
      <c r="K2037" s="33">
        <f>K2040</f>
        <v>9</v>
      </c>
      <c r="L2037" s="33">
        <f>L2040</f>
        <v>0</v>
      </c>
      <c r="M2037" s="33">
        <f>M2040</f>
        <v>0</v>
      </c>
    </row>
    <row r="2038" spans="1:15" ht="101.25" x14ac:dyDescent="0.25">
      <c r="A2038" s="26"/>
      <c r="B2038" s="26"/>
      <c r="C2038" s="26"/>
      <c r="D2038" s="27" t="s">
        <v>1328</v>
      </c>
      <c r="E2038" s="26"/>
      <c r="F2038" s="26"/>
      <c r="G2038" s="26"/>
      <c r="H2038" s="26"/>
      <c r="I2038" s="26"/>
      <c r="J2038" s="26"/>
      <c r="K2038" s="26"/>
      <c r="L2038" s="26"/>
      <c r="M2038" s="26"/>
    </row>
    <row r="2039" spans="1:15" x14ac:dyDescent="0.25">
      <c r="A2039" s="26"/>
      <c r="B2039" s="26"/>
      <c r="C2039" s="26"/>
      <c r="D2039" s="27"/>
      <c r="E2039" s="30" t="s">
        <v>15</v>
      </c>
      <c r="F2039" s="26">
        <v>9</v>
      </c>
      <c r="G2039" s="32"/>
      <c r="H2039" s="32"/>
      <c r="I2039" s="32"/>
      <c r="J2039" s="33">
        <f>F2039*(G2039+ (G2039= 0))*(H2039+ (H2039= 0))*(I2039+ (I2039= 0))</f>
        <v>9</v>
      </c>
      <c r="K2039" s="26"/>
      <c r="L2039" s="26"/>
      <c r="M2039" s="26"/>
    </row>
    <row r="2040" spans="1:15" x14ac:dyDescent="0.25">
      <c r="A2040" s="26"/>
      <c r="B2040" s="26"/>
      <c r="C2040" s="26"/>
      <c r="D2040" s="27"/>
      <c r="E2040" s="26"/>
      <c r="F2040" s="26"/>
      <c r="G2040" s="26"/>
      <c r="H2040" s="26"/>
      <c r="I2040" s="26"/>
      <c r="J2040" s="28" t="s">
        <v>1329</v>
      </c>
      <c r="K2040" s="29">
        <f>SUM(J2039:J2039)</f>
        <v>9</v>
      </c>
      <c r="L2040" s="20"/>
      <c r="M2040" s="29">
        <f>ROUND(L2040*K2040,2)</f>
        <v>0</v>
      </c>
      <c r="N2040" s="58" t="str">
        <f t="shared" ref="N2040" si="260">IF(L2040&lt;=0,"INDICAR PRECIO","PRECIO INDICADO")</f>
        <v>INDICAR PRECIO</v>
      </c>
      <c r="O2040" s="58"/>
    </row>
    <row r="2041" spans="1:15" ht="3" customHeight="1" x14ac:dyDescent="0.25">
      <c r="A2041" s="50"/>
      <c r="B2041" s="50"/>
      <c r="C2041" s="50"/>
      <c r="D2041" s="51"/>
      <c r="E2041" s="50"/>
      <c r="F2041" s="50"/>
      <c r="G2041" s="50"/>
      <c r="H2041" s="50"/>
      <c r="I2041" s="50"/>
      <c r="J2041" s="50"/>
      <c r="K2041" s="50"/>
      <c r="L2041" s="50"/>
      <c r="M2041" s="50"/>
    </row>
    <row r="2042" spans="1:15" x14ac:dyDescent="0.25">
      <c r="A2042" s="28" t="s">
        <v>1330</v>
      </c>
      <c r="B2042" s="30" t="s">
        <v>20</v>
      </c>
      <c r="C2042" s="30" t="s">
        <v>89</v>
      </c>
      <c r="D2042" s="31" t="s">
        <v>1331</v>
      </c>
      <c r="E2042" s="26"/>
      <c r="F2042" s="26"/>
      <c r="G2042" s="26"/>
      <c r="H2042" s="26"/>
      <c r="I2042" s="26"/>
      <c r="J2042" s="26"/>
      <c r="K2042" s="33">
        <f>K2045</f>
        <v>54</v>
      </c>
      <c r="L2042" s="33">
        <f>L2045</f>
        <v>0</v>
      </c>
      <c r="M2042" s="33">
        <f>M2045</f>
        <v>0</v>
      </c>
    </row>
    <row r="2043" spans="1:15" ht="112.5" x14ac:dyDescent="0.25">
      <c r="A2043" s="26"/>
      <c r="B2043" s="26"/>
      <c r="C2043" s="26"/>
      <c r="D2043" s="27" t="s">
        <v>1332</v>
      </c>
      <c r="E2043" s="26"/>
      <c r="F2043" s="26"/>
      <c r="G2043" s="26"/>
      <c r="H2043" s="26"/>
      <c r="I2043" s="26"/>
      <c r="J2043" s="26"/>
      <c r="K2043" s="26"/>
      <c r="L2043" s="26"/>
      <c r="M2043" s="26"/>
    </row>
    <row r="2044" spans="1:15" x14ac:dyDescent="0.25">
      <c r="A2044" s="26"/>
      <c r="B2044" s="26"/>
      <c r="C2044" s="26"/>
      <c r="D2044" s="27"/>
      <c r="E2044" s="30" t="s">
        <v>15</v>
      </c>
      <c r="F2044" s="26">
        <v>54</v>
      </c>
      <c r="G2044" s="32"/>
      <c r="H2044" s="32"/>
      <c r="I2044" s="32"/>
      <c r="J2044" s="33">
        <f>F2044*(G2044+ (G2044= 0))*(H2044+ (H2044= 0))*(I2044+ (I2044= 0))</f>
        <v>54</v>
      </c>
      <c r="K2044" s="26"/>
      <c r="L2044" s="26"/>
      <c r="M2044" s="26"/>
    </row>
    <row r="2045" spans="1:15" x14ac:dyDescent="0.25">
      <c r="A2045" s="26"/>
      <c r="B2045" s="26"/>
      <c r="C2045" s="26"/>
      <c r="D2045" s="27"/>
      <c r="E2045" s="26"/>
      <c r="F2045" s="26"/>
      <c r="G2045" s="26"/>
      <c r="H2045" s="26"/>
      <c r="I2045" s="26"/>
      <c r="J2045" s="28" t="s">
        <v>1333</v>
      </c>
      <c r="K2045" s="29">
        <f>SUM(J2044:J2044)</f>
        <v>54</v>
      </c>
      <c r="L2045" s="20"/>
      <c r="M2045" s="29">
        <f>ROUND(L2045*K2045,2)</f>
        <v>0</v>
      </c>
      <c r="N2045" s="58" t="str">
        <f t="shared" ref="N2045" si="261">IF(L2045&lt;=0,"INDICAR PRECIO","PRECIO INDICADO")</f>
        <v>INDICAR PRECIO</v>
      </c>
      <c r="O2045" s="58"/>
    </row>
    <row r="2046" spans="1:15" ht="3" customHeight="1" x14ac:dyDescent="0.25">
      <c r="A2046" s="50"/>
      <c r="B2046" s="50"/>
      <c r="C2046" s="50"/>
      <c r="D2046" s="51"/>
      <c r="E2046" s="50"/>
      <c r="F2046" s="50"/>
      <c r="G2046" s="50"/>
      <c r="H2046" s="50"/>
      <c r="I2046" s="50"/>
      <c r="J2046" s="50"/>
      <c r="K2046" s="50"/>
      <c r="L2046" s="50"/>
      <c r="M2046" s="50"/>
    </row>
    <row r="2047" spans="1:15" x14ac:dyDescent="0.25">
      <c r="A2047" s="26"/>
      <c r="B2047" s="26"/>
      <c r="C2047" s="26"/>
      <c r="D2047" s="27"/>
      <c r="E2047" s="26"/>
      <c r="F2047" s="26"/>
      <c r="G2047" s="26"/>
      <c r="H2047" s="26"/>
      <c r="I2047" s="26"/>
      <c r="J2047" s="28" t="s">
        <v>1334</v>
      </c>
      <c r="K2047" s="32">
        <v>1</v>
      </c>
      <c r="L2047" s="29">
        <f>M2040+M2045</f>
        <v>0</v>
      </c>
      <c r="M2047" s="29">
        <f>ROUND(L2047*K2047,2)</f>
        <v>0</v>
      </c>
    </row>
    <row r="2048" spans="1:15" ht="3" customHeight="1" x14ac:dyDescent="0.25">
      <c r="A2048" s="50"/>
      <c r="B2048" s="50"/>
      <c r="C2048" s="50"/>
      <c r="D2048" s="51"/>
      <c r="E2048" s="50"/>
      <c r="F2048" s="50"/>
      <c r="G2048" s="50"/>
      <c r="H2048" s="50"/>
      <c r="I2048" s="50"/>
      <c r="J2048" s="50"/>
      <c r="K2048" s="50"/>
      <c r="L2048" s="50"/>
      <c r="M2048" s="50"/>
    </row>
    <row r="2049" spans="1:15" x14ac:dyDescent="0.25">
      <c r="A2049" s="47" t="s">
        <v>1335</v>
      </c>
      <c r="B2049" s="47" t="s">
        <v>14</v>
      </c>
      <c r="C2049" s="47" t="s">
        <v>15</v>
      </c>
      <c r="D2049" s="48" t="s">
        <v>1336</v>
      </c>
      <c r="E2049" s="49"/>
      <c r="F2049" s="49"/>
      <c r="G2049" s="49"/>
      <c r="H2049" s="49"/>
      <c r="I2049" s="49"/>
      <c r="J2049" s="49"/>
      <c r="K2049" s="29">
        <f>K2072</f>
        <v>1</v>
      </c>
      <c r="L2049" s="29">
        <f>L2072</f>
        <v>0</v>
      </c>
      <c r="M2049" s="29">
        <f>M2072</f>
        <v>0</v>
      </c>
    </row>
    <row r="2050" spans="1:15" ht="45" x14ac:dyDescent="0.25">
      <c r="A2050" s="26"/>
      <c r="B2050" s="26"/>
      <c r="C2050" s="26"/>
      <c r="D2050" s="27" t="s">
        <v>1337</v>
      </c>
      <c r="E2050" s="26"/>
      <c r="F2050" s="26"/>
      <c r="G2050" s="26"/>
      <c r="H2050" s="26"/>
      <c r="I2050" s="26"/>
      <c r="J2050" s="26"/>
      <c r="K2050" s="26"/>
      <c r="L2050" s="26"/>
      <c r="M2050" s="26"/>
    </row>
    <row r="2051" spans="1:15" x14ac:dyDescent="0.25">
      <c r="A2051" s="28" t="s">
        <v>1338</v>
      </c>
      <c r="B2051" s="30" t="s">
        <v>20</v>
      </c>
      <c r="C2051" s="30" t="s">
        <v>402</v>
      </c>
      <c r="D2051" s="31" t="s">
        <v>1339</v>
      </c>
      <c r="E2051" s="26"/>
      <c r="F2051" s="26"/>
      <c r="G2051" s="26"/>
      <c r="H2051" s="26"/>
      <c r="I2051" s="26"/>
      <c r="J2051" s="26"/>
      <c r="K2051" s="33">
        <f>K2054</f>
        <v>1</v>
      </c>
      <c r="L2051" s="33">
        <f>L2054</f>
        <v>0</v>
      </c>
      <c r="M2051" s="33">
        <f>M2054</f>
        <v>0</v>
      </c>
    </row>
    <row r="2052" spans="1:15" ht="78.75" x14ac:dyDescent="0.25">
      <c r="A2052" s="26"/>
      <c r="B2052" s="26"/>
      <c r="C2052" s="26"/>
      <c r="D2052" s="27" t="s">
        <v>1340</v>
      </c>
      <c r="E2052" s="26"/>
      <c r="F2052" s="26"/>
      <c r="G2052" s="26"/>
      <c r="H2052" s="26"/>
      <c r="I2052" s="26"/>
      <c r="J2052" s="26"/>
      <c r="K2052" s="26"/>
      <c r="L2052" s="26"/>
      <c r="M2052" s="26"/>
    </row>
    <row r="2053" spans="1:15" x14ac:dyDescent="0.25">
      <c r="A2053" s="26"/>
      <c r="B2053" s="26"/>
      <c r="C2053" s="26"/>
      <c r="D2053" s="27"/>
      <c r="E2053" s="30" t="s">
        <v>1341</v>
      </c>
      <c r="F2053" s="26">
        <v>1</v>
      </c>
      <c r="G2053" s="32"/>
      <c r="H2053" s="32"/>
      <c r="I2053" s="32"/>
      <c r="J2053" s="33">
        <f>F2053*(G2053+ (G2053= 0))*(H2053+ (H2053= 0))*(I2053+ (I2053= 0))</f>
        <v>1</v>
      </c>
      <c r="K2053" s="26"/>
      <c r="L2053" s="26"/>
      <c r="M2053" s="26"/>
    </row>
    <row r="2054" spans="1:15" x14ac:dyDescent="0.25">
      <c r="A2054" s="26"/>
      <c r="B2054" s="26"/>
      <c r="C2054" s="26"/>
      <c r="D2054" s="27"/>
      <c r="E2054" s="26"/>
      <c r="F2054" s="26"/>
      <c r="G2054" s="26"/>
      <c r="H2054" s="26"/>
      <c r="I2054" s="26"/>
      <c r="J2054" s="28" t="s">
        <v>1342</v>
      </c>
      <c r="K2054" s="29">
        <f>SUM(J2053:J2053)</f>
        <v>1</v>
      </c>
      <c r="L2054" s="20"/>
      <c r="M2054" s="29">
        <f>ROUND(L2054*K2054,2)</f>
        <v>0</v>
      </c>
      <c r="N2054" s="58" t="str">
        <f t="shared" ref="N2054" si="262">IF(L2054&lt;=0,"INDICAR PRECIO","PRECIO INDICADO")</f>
        <v>INDICAR PRECIO</v>
      </c>
      <c r="O2054" s="58"/>
    </row>
    <row r="2055" spans="1:15" ht="3" customHeight="1" x14ac:dyDescent="0.25">
      <c r="A2055" s="50"/>
      <c r="B2055" s="50"/>
      <c r="C2055" s="50"/>
      <c r="D2055" s="51"/>
      <c r="E2055" s="50"/>
      <c r="F2055" s="50"/>
      <c r="G2055" s="50"/>
      <c r="H2055" s="50"/>
      <c r="I2055" s="50"/>
      <c r="J2055" s="50"/>
      <c r="K2055" s="50"/>
      <c r="L2055" s="50"/>
      <c r="M2055" s="50"/>
    </row>
    <row r="2056" spans="1:15" x14ac:dyDescent="0.25">
      <c r="A2056" s="28" t="s">
        <v>1343</v>
      </c>
      <c r="B2056" s="30" t="s">
        <v>20</v>
      </c>
      <c r="C2056" s="30" t="s">
        <v>402</v>
      </c>
      <c r="D2056" s="31" t="s">
        <v>1344</v>
      </c>
      <c r="E2056" s="26"/>
      <c r="F2056" s="26"/>
      <c r="G2056" s="26"/>
      <c r="H2056" s="26"/>
      <c r="I2056" s="26"/>
      <c r="J2056" s="26"/>
      <c r="K2056" s="33">
        <f>K2060</f>
        <v>124</v>
      </c>
      <c r="L2056" s="33">
        <f>L2060</f>
        <v>0</v>
      </c>
      <c r="M2056" s="33">
        <f>M2060</f>
        <v>0</v>
      </c>
    </row>
    <row r="2057" spans="1:15" ht="22.5" x14ac:dyDescent="0.25">
      <c r="A2057" s="26"/>
      <c r="B2057" s="26"/>
      <c r="C2057" s="26"/>
      <c r="D2057" s="27" t="s">
        <v>1345</v>
      </c>
      <c r="E2057" s="26"/>
      <c r="F2057" s="26"/>
      <c r="G2057" s="26"/>
      <c r="H2057" s="26"/>
      <c r="I2057" s="26"/>
      <c r="J2057" s="26"/>
      <c r="K2057" s="26"/>
      <c r="L2057" s="26"/>
      <c r="M2057" s="26"/>
    </row>
    <row r="2058" spans="1:15" x14ac:dyDescent="0.25">
      <c r="A2058" s="26"/>
      <c r="B2058" s="26"/>
      <c r="C2058" s="26"/>
      <c r="D2058" s="27"/>
      <c r="E2058" s="30" t="s">
        <v>1346</v>
      </c>
      <c r="F2058" s="26">
        <v>62</v>
      </c>
      <c r="G2058" s="32">
        <v>2</v>
      </c>
      <c r="H2058" s="32"/>
      <c r="I2058" s="32"/>
      <c r="J2058" s="33">
        <f>F2058*(G2058+ (G2058= 0))*(H2058+ (H2058= 0))*(I2058+ (I2058= 0))</f>
        <v>124</v>
      </c>
      <c r="K2058" s="26"/>
      <c r="L2058" s="26"/>
      <c r="M2058" s="26"/>
    </row>
    <row r="2059" spans="1:15" x14ac:dyDescent="0.25">
      <c r="A2059" s="26"/>
      <c r="B2059" s="26"/>
      <c r="C2059" s="26"/>
      <c r="D2059" s="27"/>
      <c r="E2059" s="30" t="s">
        <v>15</v>
      </c>
      <c r="F2059" s="26"/>
      <c r="G2059" s="32"/>
      <c r="H2059" s="32"/>
      <c r="I2059" s="32"/>
      <c r="J2059" s="33">
        <f>F2059*(G2059+ (G2059= 0))*(H2059+ (H2059= 0))*(I2059+ (I2059= 0))</f>
        <v>0</v>
      </c>
      <c r="K2059" s="26"/>
      <c r="L2059" s="26"/>
      <c r="M2059" s="26"/>
    </row>
    <row r="2060" spans="1:15" x14ac:dyDescent="0.25">
      <c r="A2060" s="26"/>
      <c r="B2060" s="26"/>
      <c r="C2060" s="26"/>
      <c r="D2060" s="27"/>
      <c r="E2060" s="26"/>
      <c r="F2060" s="26"/>
      <c r="G2060" s="26"/>
      <c r="H2060" s="26"/>
      <c r="I2060" s="26"/>
      <c r="J2060" s="28" t="s">
        <v>1347</v>
      </c>
      <c r="K2060" s="29">
        <f>SUM(J2058:J2059)</f>
        <v>124</v>
      </c>
      <c r="L2060" s="20"/>
      <c r="M2060" s="29">
        <f>ROUND(L2060*K2060,2)</f>
        <v>0</v>
      </c>
      <c r="N2060" s="58" t="str">
        <f t="shared" ref="N2060" si="263">IF(L2060&lt;=0,"INDICAR PRECIO","PRECIO INDICADO")</f>
        <v>INDICAR PRECIO</v>
      </c>
      <c r="O2060" s="58"/>
    </row>
    <row r="2061" spans="1:15" ht="3" customHeight="1" x14ac:dyDescent="0.25">
      <c r="A2061" s="50"/>
      <c r="B2061" s="50"/>
      <c r="C2061" s="50"/>
      <c r="D2061" s="51"/>
      <c r="E2061" s="50"/>
      <c r="F2061" s="50"/>
      <c r="G2061" s="50"/>
      <c r="H2061" s="50"/>
      <c r="I2061" s="50"/>
      <c r="J2061" s="50"/>
      <c r="K2061" s="50"/>
      <c r="L2061" s="50"/>
      <c r="M2061" s="50"/>
    </row>
    <row r="2062" spans="1:15" x14ac:dyDescent="0.25">
      <c r="A2062" s="28" t="s">
        <v>1348</v>
      </c>
      <c r="B2062" s="30" t="s">
        <v>20</v>
      </c>
      <c r="C2062" s="30" t="s">
        <v>83</v>
      </c>
      <c r="D2062" s="31" t="s">
        <v>1349</v>
      </c>
      <c r="E2062" s="26"/>
      <c r="F2062" s="26"/>
      <c r="G2062" s="26"/>
      <c r="H2062" s="26"/>
      <c r="I2062" s="26"/>
      <c r="J2062" s="26"/>
      <c r="K2062" s="33">
        <f>K2065</f>
        <v>325</v>
      </c>
      <c r="L2062" s="33">
        <f>L2065</f>
        <v>0</v>
      </c>
      <c r="M2062" s="33">
        <f>M2065</f>
        <v>0</v>
      </c>
    </row>
    <row r="2063" spans="1:15" ht="22.5" x14ac:dyDescent="0.25">
      <c r="A2063" s="26"/>
      <c r="B2063" s="26"/>
      <c r="C2063" s="26"/>
      <c r="D2063" s="27" t="s">
        <v>1350</v>
      </c>
      <c r="E2063" s="26"/>
      <c r="F2063" s="26"/>
      <c r="G2063" s="26"/>
      <c r="H2063" s="26"/>
      <c r="I2063" s="26"/>
      <c r="J2063" s="26"/>
      <c r="K2063" s="26"/>
      <c r="L2063" s="26"/>
      <c r="M2063" s="26"/>
    </row>
    <row r="2064" spans="1:15" x14ac:dyDescent="0.25">
      <c r="A2064" s="26"/>
      <c r="B2064" s="26"/>
      <c r="C2064" s="26"/>
      <c r="D2064" s="27"/>
      <c r="E2064" s="30" t="s">
        <v>15</v>
      </c>
      <c r="F2064" s="26">
        <v>1</v>
      </c>
      <c r="G2064" s="32">
        <v>325</v>
      </c>
      <c r="H2064" s="32"/>
      <c r="I2064" s="32"/>
      <c r="J2064" s="33">
        <f>F2064*(G2064+ (G2064= 0))*(H2064+ (H2064= 0))*(I2064+ (I2064= 0))</f>
        <v>325</v>
      </c>
      <c r="K2064" s="26"/>
      <c r="L2064" s="26"/>
      <c r="M2064" s="26"/>
    </row>
    <row r="2065" spans="1:15" x14ac:dyDescent="0.25">
      <c r="A2065" s="26"/>
      <c r="B2065" s="26"/>
      <c r="C2065" s="26"/>
      <c r="D2065" s="27"/>
      <c r="E2065" s="26"/>
      <c r="F2065" s="26"/>
      <c r="G2065" s="26"/>
      <c r="H2065" s="26"/>
      <c r="I2065" s="26"/>
      <c r="J2065" s="28" t="s">
        <v>1351</v>
      </c>
      <c r="K2065" s="29">
        <f>SUM(J2064:J2064)</f>
        <v>325</v>
      </c>
      <c r="L2065" s="20"/>
      <c r="M2065" s="29">
        <f>ROUND(L2065*K2065,2)</f>
        <v>0</v>
      </c>
      <c r="N2065" s="58" t="str">
        <f t="shared" ref="N2065" si="264">IF(L2065&lt;=0,"INDICAR PRECIO","PRECIO INDICADO")</f>
        <v>INDICAR PRECIO</v>
      </c>
      <c r="O2065" s="58"/>
    </row>
    <row r="2066" spans="1:15" ht="3" customHeight="1" x14ac:dyDescent="0.25">
      <c r="A2066" s="50"/>
      <c r="B2066" s="50"/>
      <c r="C2066" s="50"/>
      <c r="D2066" s="51"/>
      <c r="E2066" s="50"/>
      <c r="F2066" s="50"/>
      <c r="G2066" s="50"/>
      <c r="H2066" s="50"/>
      <c r="I2066" s="50"/>
      <c r="J2066" s="50"/>
      <c r="K2066" s="50"/>
      <c r="L2066" s="50"/>
      <c r="M2066" s="50"/>
    </row>
    <row r="2067" spans="1:15" x14ac:dyDescent="0.25">
      <c r="A2067" s="28" t="s">
        <v>1352</v>
      </c>
      <c r="B2067" s="30" t="s">
        <v>20</v>
      </c>
      <c r="C2067" s="30" t="s">
        <v>83</v>
      </c>
      <c r="D2067" s="31" t="s">
        <v>1353</v>
      </c>
      <c r="E2067" s="26"/>
      <c r="F2067" s="26"/>
      <c r="G2067" s="26"/>
      <c r="H2067" s="26"/>
      <c r="I2067" s="26"/>
      <c r="J2067" s="26"/>
      <c r="K2067" s="33">
        <f>K2070</f>
        <v>2170</v>
      </c>
      <c r="L2067" s="33">
        <f>L2070</f>
        <v>0</v>
      </c>
      <c r="M2067" s="33">
        <f>M2070</f>
        <v>0</v>
      </c>
    </row>
    <row r="2068" spans="1:15" x14ac:dyDescent="0.25">
      <c r="A2068" s="26"/>
      <c r="B2068" s="26"/>
      <c r="C2068" s="26"/>
      <c r="D2068" s="27"/>
      <c r="E2068" s="26"/>
      <c r="F2068" s="26"/>
      <c r="G2068" s="26"/>
      <c r="H2068" s="26"/>
      <c r="I2068" s="26"/>
      <c r="J2068" s="26"/>
      <c r="K2068" s="26"/>
      <c r="L2068" s="26"/>
      <c r="M2068" s="26"/>
    </row>
    <row r="2069" spans="1:15" x14ac:dyDescent="0.25">
      <c r="A2069" s="26"/>
      <c r="B2069" s="26"/>
      <c r="C2069" s="26"/>
      <c r="D2069" s="27"/>
      <c r="E2069" s="30" t="s">
        <v>15</v>
      </c>
      <c r="F2069" s="26">
        <v>1</v>
      </c>
      <c r="G2069" s="32">
        <v>2170</v>
      </c>
      <c r="H2069" s="32"/>
      <c r="I2069" s="32"/>
      <c r="J2069" s="33">
        <f>F2069*(G2069+ (G2069= 0))*(H2069+ (H2069= 0))*(I2069+ (I2069= 0))</f>
        <v>2170</v>
      </c>
      <c r="K2069" s="26"/>
      <c r="L2069" s="26"/>
      <c r="M2069" s="26"/>
    </row>
    <row r="2070" spans="1:15" x14ac:dyDescent="0.25">
      <c r="A2070" s="26"/>
      <c r="B2070" s="26"/>
      <c r="C2070" s="26"/>
      <c r="D2070" s="27"/>
      <c r="E2070" s="26"/>
      <c r="F2070" s="26"/>
      <c r="G2070" s="26"/>
      <c r="H2070" s="26"/>
      <c r="I2070" s="26"/>
      <c r="J2070" s="28" t="s">
        <v>1354</v>
      </c>
      <c r="K2070" s="29">
        <f>SUM(J2069:J2069)</f>
        <v>2170</v>
      </c>
      <c r="L2070" s="20"/>
      <c r="M2070" s="29">
        <f>ROUND(L2070*K2070,2)</f>
        <v>0</v>
      </c>
      <c r="N2070" s="58" t="str">
        <f t="shared" ref="N2070" si="265">IF(L2070&lt;=0,"INDICAR PRECIO","PRECIO INDICADO")</f>
        <v>INDICAR PRECIO</v>
      </c>
      <c r="O2070" s="58"/>
    </row>
    <row r="2071" spans="1:15" ht="3" customHeight="1" x14ac:dyDescent="0.25">
      <c r="A2071" s="50"/>
      <c r="B2071" s="50"/>
      <c r="C2071" s="50"/>
      <c r="D2071" s="51"/>
      <c r="E2071" s="50"/>
      <c r="F2071" s="50"/>
      <c r="G2071" s="50"/>
      <c r="H2071" s="50"/>
      <c r="I2071" s="50"/>
      <c r="J2071" s="50"/>
      <c r="K2071" s="50"/>
      <c r="L2071" s="50"/>
      <c r="M2071" s="50"/>
    </row>
    <row r="2072" spans="1:15" x14ac:dyDescent="0.25">
      <c r="A2072" s="26"/>
      <c r="B2072" s="26"/>
      <c r="C2072" s="26"/>
      <c r="D2072" s="27"/>
      <c r="E2072" s="26"/>
      <c r="F2072" s="26"/>
      <c r="G2072" s="26"/>
      <c r="H2072" s="26"/>
      <c r="I2072" s="26"/>
      <c r="J2072" s="28" t="s">
        <v>1355</v>
      </c>
      <c r="K2072" s="32">
        <v>1</v>
      </c>
      <c r="L2072" s="29">
        <f>M2054+M2060+M2065+M2070</f>
        <v>0</v>
      </c>
      <c r="M2072" s="29">
        <f>ROUND(L2072*K2072,2)</f>
        <v>0</v>
      </c>
    </row>
    <row r="2073" spans="1:15" ht="3" customHeight="1" x14ac:dyDescent="0.25">
      <c r="A2073" s="50"/>
      <c r="B2073" s="50"/>
      <c r="C2073" s="50"/>
      <c r="D2073" s="51"/>
      <c r="E2073" s="50"/>
      <c r="F2073" s="50"/>
      <c r="G2073" s="50"/>
      <c r="H2073" s="50"/>
      <c r="I2073" s="50"/>
      <c r="J2073" s="50"/>
      <c r="K2073" s="50"/>
      <c r="L2073" s="50"/>
      <c r="M2073" s="50"/>
    </row>
    <row r="2074" spans="1:15" x14ac:dyDescent="0.25">
      <c r="A2074" s="26"/>
      <c r="B2074" s="26"/>
      <c r="C2074" s="26"/>
      <c r="D2074" s="27"/>
      <c r="E2074" s="26"/>
      <c r="F2074" s="26"/>
      <c r="G2074" s="26"/>
      <c r="H2074" s="26"/>
      <c r="I2074" s="26"/>
      <c r="J2074" s="28" t="s">
        <v>1356</v>
      </c>
      <c r="K2074" s="52">
        <v>1</v>
      </c>
      <c r="L2074" s="29">
        <f>M1904+M1965+M1974+M2033+M2047+M2072</f>
        <v>0</v>
      </c>
      <c r="M2074" s="29">
        <f>ROUND(L2074*K2074,2)</f>
        <v>0</v>
      </c>
    </row>
    <row r="2075" spans="1:15" ht="3" customHeight="1" x14ac:dyDescent="0.25">
      <c r="A2075" s="50"/>
      <c r="B2075" s="50"/>
      <c r="C2075" s="50"/>
      <c r="D2075" s="51"/>
      <c r="E2075" s="50"/>
      <c r="F2075" s="50"/>
      <c r="G2075" s="50"/>
      <c r="H2075" s="50"/>
      <c r="I2075" s="50"/>
      <c r="J2075" s="50"/>
      <c r="K2075" s="50"/>
      <c r="L2075" s="50"/>
      <c r="M2075" s="50"/>
    </row>
    <row r="2076" spans="1:15" x14ac:dyDescent="0.25">
      <c r="A2076" s="43" t="s">
        <v>1357</v>
      </c>
      <c r="B2076" s="43" t="s">
        <v>14</v>
      </c>
      <c r="C2076" s="43" t="s">
        <v>15</v>
      </c>
      <c r="D2076" s="44" t="s">
        <v>1358</v>
      </c>
      <c r="E2076" s="45"/>
      <c r="F2076" s="45"/>
      <c r="G2076" s="45"/>
      <c r="H2076" s="45"/>
      <c r="I2076" s="45"/>
      <c r="J2076" s="45"/>
      <c r="K2076" s="46">
        <f>K2411</f>
        <v>1</v>
      </c>
      <c r="L2076" s="29">
        <f>L2411</f>
        <v>0</v>
      </c>
      <c r="M2076" s="29">
        <f>M2411</f>
        <v>0</v>
      </c>
    </row>
    <row r="2077" spans="1:15" x14ac:dyDescent="0.25">
      <c r="A2077" s="26"/>
      <c r="B2077" s="26"/>
      <c r="C2077" s="26"/>
      <c r="D2077" s="27"/>
      <c r="E2077" s="26"/>
      <c r="F2077" s="26"/>
      <c r="G2077" s="26"/>
      <c r="H2077" s="26"/>
      <c r="I2077" s="26"/>
      <c r="J2077" s="26"/>
      <c r="K2077" s="26"/>
      <c r="L2077" s="26"/>
      <c r="M2077" s="26"/>
    </row>
    <row r="2078" spans="1:15" x14ac:dyDescent="0.25">
      <c r="A2078" s="47" t="s">
        <v>1359</v>
      </c>
      <c r="B2078" s="47" t="s">
        <v>14</v>
      </c>
      <c r="C2078" s="47" t="s">
        <v>15</v>
      </c>
      <c r="D2078" s="48" t="s">
        <v>1360</v>
      </c>
      <c r="E2078" s="49"/>
      <c r="F2078" s="49"/>
      <c r="G2078" s="49"/>
      <c r="H2078" s="49"/>
      <c r="I2078" s="49"/>
      <c r="J2078" s="49"/>
      <c r="K2078" s="29">
        <f>K2155</f>
        <v>1</v>
      </c>
      <c r="L2078" s="29">
        <f>L2155</f>
        <v>0</v>
      </c>
      <c r="M2078" s="29">
        <f>M2155</f>
        <v>0</v>
      </c>
    </row>
    <row r="2079" spans="1:15" ht="22.5" x14ac:dyDescent="0.25">
      <c r="A2079" s="26"/>
      <c r="B2079" s="26"/>
      <c r="C2079" s="26"/>
      <c r="D2079" s="27" t="s">
        <v>1361</v>
      </c>
      <c r="E2079" s="26"/>
      <c r="F2079" s="26"/>
      <c r="G2079" s="26"/>
      <c r="H2079" s="26"/>
      <c r="I2079" s="26"/>
      <c r="J2079" s="26"/>
      <c r="K2079" s="26"/>
      <c r="L2079" s="26"/>
      <c r="M2079" s="26"/>
    </row>
    <row r="2080" spans="1:15" x14ac:dyDescent="0.25">
      <c r="A2080" s="28" t="s">
        <v>1362</v>
      </c>
      <c r="B2080" s="30" t="s">
        <v>20</v>
      </c>
      <c r="C2080" s="30" t="s">
        <v>4</v>
      </c>
      <c r="D2080" s="31" t="s">
        <v>1363</v>
      </c>
      <c r="E2080" s="26"/>
      <c r="F2080" s="26"/>
      <c r="G2080" s="26"/>
      <c r="H2080" s="26"/>
      <c r="I2080" s="26"/>
      <c r="J2080" s="26"/>
      <c r="K2080" s="33">
        <f>K2083</f>
        <v>1</v>
      </c>
      <c r="L2080" s="33">
        <f>L2083</f>
        <v>0</v>
      </c>
      <c r="M2080" s="33">
        <f>M2083</f>
        <v>0</v>
      </c>
    </row>
    <row r="2081" spans="1:15" ht="180" x14ac:dyDescent="0.25">
      <c r="A2081" s="26"/>
      <c r="B2081" s="26"/>
      <c r="C2081" s="26"/>
      <c r="D2081" s="27" t="s">
        <v>1364</v>
      </c>
      <c r="E2081" s="26"/>
      <c r="F2081" s="26"/>
      <c r="G2081" s="26"/>
      <c r="H2081" s="26"/>
      <c r="I2081" s="26"/>
      <c r="J2081" s="26"/>
      <c r="K2081" s="26"/>
      <c r="L2081" s="26"/>
      <c r="M2081" s="26"/>
    </row>
    <row r="2082" spans="1:15" x14ac:dyDescent="0.25">
      <c r="A2082" s="26"/>
      <c r="B2082" s="26"/>
      <c r="C2082" s="26"/>
      <c r="D2082" s="27"/>
      <c r="E2082" s="30" t="s">
        <v>1365</v>
      </c>
      <c r="F2082" s="26">
        <v>1</v>
      </c>
      <c r="G2082" s="53"/>
      <c r="H2082" s="53"/>
      <c r="I2082" s="53"/>
      <c r="J2082" s="54">
        <f>F2082*(G2082+ (G2082= 0))*(H2082+ (H2082= 0))*(I2082+ (I2082= 0))</f>
        <v>1</v>
      </c>
      <c r="K2082" s="26"/>
      <c r="L2082" s="26"/>
      <c r="M2082" s="26"/>
    </row>
    <row r="2083" spans="1:15" x14ac:dyDescent="0.25">
      <c r="A2083" s="26"/>
      <c r="B2083" s="26"/>
      <c r="C2083" s="26"/>
      <c r="D2083" s="27"/>
      <c r="E2083" s="26"/>
      <c r="F2083" s="26"/>
      <c r="G2083" s="26"/>
      <c r="H2083" s="26"/>
      <c r="I2083" s="26"/>
      <c r="J2083" s="28" t="s">
        <v>1366</v>
      </c>
      <c r="K2083" s="29">
        <f>SUM(J2082:J2082)</f>
        <v>1</v>
      </c>
      <c r="L2083" s="20"/>
      <c r="M2083" s="29">
        <f>ROUND(L2083*K2083,2)</f>
        <v>0</v>
      </c>
      <c r="N2083" s="58" t="str">
        <f t="shared" ref="N2083" si="266">IF(L2083&lt;=0,"INDICAR PRECIO","PRECIO INDICADO")</f>
        <v>INDICAR PRECIO</v>
      </c>
      <c r="O2083" s="58"/>
    </row>
    <row r="2084" spans="1:15" ht="3" customHeight="1" x14ac:dyDescent="0.25">
      <c r="A2084" s="50"/>
      <c r="B2084" s="50"/>
      <c r="C2084" s="50"/>
      <c r="D2084" s="51"/>
      <c r="E2084" s="50"/>
      <c r="F2084" s="50"/>
      <c r="G2084" s="50"/>
      <c r="H2084" s="50"/>
      <c r="I2084" s="50"/>
      <c r="J2084" s="50"/>
      <c r="K2084" s="50"/>
      <c r="L2084" s="50"/>
      <c r="M2084" s="50"/>
    </row>
    <row r="2085" spans="1:15" x14ac:dyDescent="0.25">
      <c r="A2085" s="28" t="s">
        <v>1367</v>
      </c>
      <c r="B2085" s="30" t="s">
        <v>20</v>
      </c>
      <c r="C2085" s="30" t="s">
        <v>4</v>
      </c>
      <c r="D2085" s="31" t="s">
        <v>1368</v>
      </c>
      <c r="E2085" s="26"/>
      <c r="F2085" s="26"/>
      <c r="G2085" s="26"/>
      <c r="H2085" s="26"/>
      <c r="I2085" s="26"/>
      <c r="J2085" s="26"/>
      <c r="K2085" s="33">
        <f>K2088</f>
        <v>1</v>
      </c>
      <c r="L2085" s="33">
        <f>L2088</f>
        <v>0</v>
      </c>
      <c r="M2085" s="33">
        <f>M2088</f>
        <v>0</v>
      </c>
    </row>
    <row r="2086" spans="1:15" ht="281.25" x14ac:dyDescent="0.25">
      <c r="A2086" s="26"/>
      <c r="B2086" s="26"/>
      <c r="C2086" s="26"/>
      <c r="D2086" s="27" t="s">
        <v>1369</v>
      </c>
      <c r="E2086" s="26"/>
      <c r="F2086" s="26"/>
      <c r="G2086" s="26"/>
      <c r="H2086" s="26"/>
      <c r="I2086" s="26"/>
      <c r="J2086" s="26"/>
      <c r="K2086" s="26"/>
      <c r="L2086" s="26"/>
      <c r="M2086" s="26"/>
    </row>
    <row r="2087" spans="1:15" x14ac:dyDescent="0.25">
      <c r="A2087" s="26"/>
      <c r="B2087" s="26"/>
      <c r="C2087" s="26"/>
      <c r="D2087" s="27"/>
      <c r="E2087" s="30" t="s">
        <v>1370</v>
      </c>
      <c r="F2087" s="26">
        <v>1</v>
      </c>
      <c r="G2087" s="53"/>
      <c r="H2087" s="53"/>
      <c r="I2087" s="53"/>
      <c r="J2087" s="54">
        <f>F2087*(G2087+ (G2087= 0))*(H2087+ (H2087= 0))*(I2087+ (I2087= 0))</f>
        <v>1</v>
      </c>
      <c r="K2087" s="26"/>
      <c r="L2087" s="26"/>
      <c r="M2087" s="26"/>
    </row>
    <row r="2088" spans="1:15" x14ac:dyDescent="0.25">
      <c r="A2088" s="26"/>
      <c r="B2088" s="26"/>
      <c r="C2088" s="26"/>
      <c r="D2088" s="27"/>
      <c r="E2088" s="26"/>
      <c r="F2088" s="26"/>
      <c r="G2088" s="26"/>
      <c r="H2088" s="26"/>
      <c r="I2088" s="26"/>
      <c r="J2088" s="28" t="s">
        <v>1371</v>
      </c>
      <c r="K2088" s="29">
        <f>SUM(J2087:J2087)</f>
        <v>1</v>
      </c>
      <c r="L2088" s="20"/>
      <c r="M2088" s="29">
        <f>ROUND(L2088*K2088,2)</f>
        <v>0</v>
      </c>
      <c r="N2088" s="58" t="str">
        <f t="shared" ref="N2088" si="267">IF(L2088&lt;=0,"INDICAR PRECIO","PRECIO INDICADO")</f>
        <v>INDICAR PRECIO</v>
      </c>
      <c r="O2088" s="58"/>
    </row>
    <row r="2089" spans="1:15" ht="3" customHeight="1" x14ac:dyDescent="0.25">
      <c r="A2089" s="50"/>
      <c r="B2089" s="50"/>
      <c r="C2089" s="50"/>
      <c r="D2089" s="51"/>
      <c r="E2089" s="50"/>
      <c r="F2089" s="50"/>
      <c r="G2089" s="50"/>
      <c r="H2089" s="50"/>
      <c r="I2089" s="50"/>
      <c r="J2089" s="50"/>
      <c r="K2089" s="50"/>
      <c r="L2089" s="50"/>
      <c r="M2089" s="50"/>
    </row>
    <row r="2090" spans="1:15" x14ac:dyDescent="0.25">
      <c r="A2090" s="28" t="s">
        <v>1372</v>
      </c>
      <c r="B2090" s="30" t="s">
        <v>20</v>
      </c>
      <c r="C2090" s="30" t="s">
        <v>4</v>
      </c>
      <c r="D2090" s="31" t="s">
        <v>1373</v>
      </c>
      <c r="E2090" s="26"/>
      <c r="F2090" s="26"/>
      <c r="G2090" s="26"/>
      <c r="H2090" s="26"/>
      <c r="I2090" s="26"/>
      <c r="J2090" s="26"/>
      <c r="K2090" s="33">
        <f>K2093</f>
        <v>1</v>
      </c>
      <c r="L2090" s="33">
        <f>L2093</f>
        <v>0</v>
      </c>
      <c r="M2090" s="33">
        <f>M2093</f>
        <v>0</v>
      </c>
    </row>
    <row r="2091" spans="1:15" ht="281.25" x14ac:dyDescent="0.25">
      <c r="A2091" s="26"/>
      <c r="B2091" s="26"/>
      <c r="C2091" s="26"/>
      <c r="D2091" s="27" t="s">
        <v>1374</v>
      </c>
      <c r="E2091" s="26"/>
      <c r="F2091" s="26"/>
      <c r="G2091" s="26"/>
      <c r="H2091" s="26"/>
      <c r="I2091" s="26"/>
      <c r="J2091" s="26"/>
      <c r="K2091" s="26"/>
      <c r="L2091" s="26"/>
      <c r="M2091" s="26"/>
    </row>
    <row r="2092" spans="1:15" x14ac:dyDescent="0.25">
      <c r="A2092" s="26"/>
      <c r="B2092" s="26"/>
      <c r="C2092" s="26"/>
      <c r="D2092" s="27"/>
      <c r="E2092" s="30" t="s">
        <v>1375</v>
      </c>
      <c r="F2092" s="26">
        <v>1</v>
      </c>
      <c r="G2092" s="53"/>
      <c r="H2092" s="53"/>
      <c r="I2092" s="53"/>
      <c r="J2092" s="54">
        <f>F2092*(G2092+ (G2092= 0))*(H2092+ (H2092= 0))*(I2092+ (I2092= 0))</f>
        <v>1</v>
      </c>
      <c r="K2092" s="26"/>
      <c r="L2092" s="26"/>
      <c r="M2092" s="26"/>
    </row>
    <row r="2093" spans="1:15" x14ac:dyDescent="0.25">
      <c r="A2093" s="26"/>
      <c r="B2093" s="26"/>
      <c r="C2093" s="26"/>
      <c r="D2093" s="27"/>
      <c r="E2093" s="26"/>
      <c r="F2093" s="26"/>
      <c r="G2093" s="26"/>
      <c r="H2093" s="26"/>
      <c r="I2093" s="26"/>
      <c r="J2093" s="28" t="s">
        <v>1376</v>
      </c>
      <c r="K2093" s="29">
        <f>SUM(J2092:J2092)</f>
        <v>1</v>
      </c>
      <c r="L2093" s="20"/>
      <c r="M2093" s="29">
        <f>ROUND(L2093*K2093,2)</f>
        <v>0</v>
      </c>
      <c r="N2093" s="58" t="str">
        <f t="shared" ref="N2093" si="268">IF(L2093&lt;=0,"INDICAR PRECIO","PRECIO INDICADO")</f>
        <v>INDICAR PRECIO</v>
      </c>
      <c r="O2093" s="58"/>
    </row>
    <row r="2094" spans="1:15" ht="3" customHeight="1" x14ac:dyDescent="0.25">
      <c r="A2094" s="50"/>
      <c r="B2094" s="50"/>
      <c r="C2094" s="50"/>
      <c r="D2094" s="51"/>
      <c r="E2094" s="50"/>
      <c r="F2094" s="50"/>
      <c r="G2094" s="50"/>
      <c r="H2094" s="50"/>
      <c r="I2094" s="50"/>
      <c r="J2094" s="50"/>
      <c r="K2094" s="50"/>
      <c r="L2094" s="50"/>
      <c r="M2094" s="50"/>
    </row>
    <row r="2095" spans="1:15" x14ac:dyDescent="0.25">
      <c r="A2095" s="28" t="s">
        <v>1377</v>
      </c>
      <c r="B2095" s="30" t="s">
        <v>20</v>
      </c>
      <c r="C2095" s="30" t="s">
        <v>4</v>
      </c>
      <c r="D2095" s="31" t="s">
        <v>1378</v>
      </c>
      <c r="E2095" s="26"/>
      <c r="F2095" s="26"/>
      <c r="G2095" s="26"/>
      <c r="H2095" s="26"/>
      <c r="I2095" s="26"/>
      <c r="J2095" s="26"/>
      <c r="K2095" s="33">
        <f>K2098</f>
        <v>1</v>
      </c>
      <c r="L2095" s="33">
        <f>L2098</f>
        <v>0</v>
      </c>
      <c r="M2095" s="33">
        <f>M2098</f>
        <v>0</v>
      </c>
    </row>
    <row r="2096" spans="1:15" ht="168.75" x14ac:dyDescent="0.25">
      <c r="A2096" s="26"/>
      <c r="B2096" s="26"/>
      <c r="C2096" s="26"/>
      <c r="D2096" s="27" t="s">
        <v>1379</v>
      </c>
      <c r="E2096" s="26"/>
      <c r="F2096" s="26"/>
      <c r="G2096" s="26"/>
      <c r="H2096" s="26"/>
      <c r="I2096" s="26"/>
      <c r="J2096" s="26"/>
      <c r="K2096" s="26"/>
      <c r="L2096" s="26"/>
      <c r="M2096" s="26"/>
    </row>
    <row r="2097" spans="1:15" x14ac:dyDescent="0.25">
      <c r="A2097" s="26"/>
      <c r="B2097" s="26"/>
      <c r="C2097" s="26"/>
      <c r="D2097" s="27"/>
      <c r="E2097" s="30" t="s">
        <v>1380</v>
      </c>
      <c r="F2097" s="26">
        <v>1</v>
      </c>
      <c r="G2097" s="53"/>
      <c r="H2097" s="53"/>
      <c r="I2097" s="53"/>
      <c r="J2097" s="54">
        <f>F2097*(G2097+ (G2097= 0))*(H2097+ (H2097= 0))*(I2097+ (I2097= 0))</f>
        <v>1</v>
      </c>
      <c r="K2097" s="26"/>
      <c r="L2097" s="26"/>
      <c r="M2097" s="26"/>
    </row>
    <row r="2098" spans="1:15" x14ac:dyDescent="0.25">
      <c r="A2098" s="26"/>
      <c r="B2098" s="26"/>
      <c r="C2098" s="26"/>
      <c r="D2098" s="27"/>
      <c r="E2098" s="26"/>
      <c r="F2098" s="26"/>
      <c r="G2098" s="26"/>
      <c r="H2098" s="26"/>
      <c r="I2098" s="26"/>
      <c r="J2098" s="28" t="s">
        <v>1381</v>
      </c>
      <c r="K2098" s="29">
        <f>SUM(J2097:J2097)</f>
        <v>1</v>
      </c>
      <c r="L2098" s="20"/>
      <c r="M2098" s="29">
        <f>ROUND(L2098*K2098,2)</f>
        <v>0</v>
      </c>
      <c r="N2098" s="58" t="str">
        <f t="shared" ref="N2098" si="269">IF(L2098&lt;=0,"INDICAR PRECIO","PRECIO INDICADO")</f>
        <v>INDICAR PRECIO</v>
      </c>
      <c r="O2098" s="58"/>
    </row>
    <row r="2099" spans="1:15" ht="3" customHeight="1" x14ac:dyDescent="0.25">
      <c r="A2099" s="50"/>
      <c r="B2099" s="50"/>
      <c r="C2099" s="50"/>
      <c r="D2099" s="51"/>
      <c r="E2099" s="50"/>
      <c r="F2099" s="50"/>
      <c r="G2099" s="50"/>
      <c r="H2099" s="50"/>
      <c r="I2099" s="50"/>
      <c r="J2099" s="50"/>
      <c r="K2099" s="50"/>
      <c r="L2099" s="50"/>
      <c r="M2099" s="50"/>
    </row>
    <row r="2100" spans="1:15" x14ac:dyDescent="0.25">
      <c r="A2100" s="28" t="s">
        <v>1382</v>
      </c>
      <c r="B2100" s="30" t="s">
        <v>20</v>
      </c>
      <c r="C2100" s="30" t="s">
        <v>4</v>
      </c>
      <c r="D2100" s="31" t="s">
        <v>1383</v>
      </c>
      <c r="E2100" s="26"/>
      <c r="F2100" s="26"/>
      <c r="G2100" s="26"/>
      <c r="H2100" s="26"/>
      <c r="I2100" s="26"/>
      <c r="J2100" s="26"/>
      <c r="K2100" s="33">
        <f>K2103</f>
        <v>1</v>
      </c>
      <c r="L2100" s="33">
        <f>L2103</f>
        <v>0</v>
      </c>
      <c r="M2100" s="33">
        <f>M2103</f>
        <v>0</v>
      </c>
    </row>
    <row r="2101" spans="1:15" ht="33.75" x14ac:dyDescent="0.25">
      <c r="A2101" s="26"/>
      <c r="B2101" s="26"/>
      <c r="C2101" s="26"/>
      <c r="D2101" s="27" t="s">
        <v>1384</v>
      </c>
      <c r="E2101" s="26"/>
      <c r="F2101" s="26"/>
      <c r="G2101" s="26"/>
      <c r="H2101" s="26"/>
      <c r="I2101" s="26"/>
      <c r="J2101" s="26"/>
      <c r="K2101" s="26"/>
      <c r="L2101" s="26"/>
      <c r="M2101" s="26"/>
    </row>
    <row r="2102" spans="1:15" x14ac:dyDescent="0.25">
      <c r="A2102" s="26"/>
      <c r="B2102" s="26"/>
      <c r="C2102" s="26"/>
      <c r="D2102" s="27"/>
      <c r="E2102" s="30" t="s">
        <v>1313</v>
      </c>
      <c r="F2102" s="26">
        <v>1</v>
      </c>
      <c r="G2102" s="53">
        <v>1</v>
      </c>
      <c r="H2102" s="53"/>
      <c r="I2102" s="53"/>
      <c r="J2102" s="54">
        <f>F2102*(G2102+ (G2102= 0))*(H2102+ (H2102= 0))*(I2102+ (I2102= 0))</f>
        <v>1</v>
      </c>
      <c r="K2102" s="26"/>
      <c r="L2102" s="26"/>
      <c r="M2102" s="26"/>
    </row>
    <row r="2103" spans="1:15" x14ac:dyDescent="0.25">
      <c r="A2103" s="26"/>
      <c r="B2103" s="26"/>
      <c r="C2103" s="26"/>
      <c r="D2103" s="27"/>
      <c r="E2103" s="26"/>
      <c r="F2103" s="26"/>
      <c r="G2103" s="26"/>
      <c r="H2103" s="26"/>
      <c r="I2103" s="26"/>
      <c r="J2103" s="28" t="s">
        <v>1385</v>
      </c>
      <c r="K2103" s="29">
        <f>SUM(J2102:J2102)</f>
        <v>1</v>
      </c>
      <c r="L2103" s="20"/>
      <c r="M2103" s="29">
        <f>ROUND(L2103*K2103,2)</f>
        <v>0</v>
      </c>
      <c r="N2103" s="58" t="str">
        <f t="shared" ref="N2103" si="270">IF(L2103&lt;=0,"INDICAR PRECIO","PRECIO INDICADO")</f>
        <v>INDICAR PRECIO</v>
      </c>
      <c r="O2103" s="58"/>
    </row>
    <row r="2104" spans="1:15" ht="3" customHeight="1" x14ac:dyDescent="0.25">
      <c r="A2104" s="50"/>
      <c r="B2104" s="50"/>
      <c r="C2104" s="50"/>
      <c r="D2104" s="51"/>
      <c r="E2104" s="50"/>
      <c r="F2104" s="50"/>
      <c r="G2104" s="50"/>
      <c r="H2104" s="50"/>
      <c r="I2104" s="50"/>
      <c r="J2104" s="50"/>
      <c r="K2104" s="50"/>
      <c r="L2104" s="50"/>
      <c r="M2104" s="50"/>
    </row>
    <row r="2105" spans="1:15" x14ac:dyDescent="0.25">
      <c r="A2105" s="28" t="s">
        <v>1386</v>
      </c>
      <c r="B2105" s="30" t="s">
        <v>20</v>
      </c>
      <c r="C2105" s="30" t="s">
        <v>4</v>
      </c>
      <c r="D2105" s="31" t="s">
        <v>1387</v>
      </c>
      <c r="E2105" s="26"/>
      <c r="F2105" s="26"/>
      <c r="G2105" s="26"/>
      <c r="H2105" s="26"/>
      <c r="I2105" s="26"/>
      <c r="J2105" s="26"/>
      <c r="K2105" s="33">
        <f>K2108</f>
        <v>3</v>
      </c>
      <c r="L2105" s="33">
        <f>L2108</f>
        <v>0</v>
      </c>
      <c r="M2105" s="33">
        <f>M2108</f>
        <v>0</v>
      </c>
    </row>
    <row r="2106" spans="1:15" ht="168.75" x14ac:dyDescent="0.25">
      <c r="A2106" s="26"/>
      <c r="B2106" s="26"/>
      <c r="C2106" s="26"/>
      <c r="D2106" s="27" t="s">
        <v>1388</v>
      </c>
      <c r="E2106" s="26"/>
      <c r="F2106" s="26"/>
      <c r="G2106" s="26"/>
      <c r="H2106" s="26"/>
      <c r="I2106" s="26"/>
      <c r="J2106" s="26"/>
      <c r="K2106" s="26"/>
      <c r="L2106" s="26"/>
      <c r="M2106" s="26"/>
    </row>
    <row r="2107" spans="1:15" x14ac:dyDescent="0.25">
      <c r="A2107" s="26"/>
      <c r="B2107" s="26"/>
      <c r="C2107" s="26"/>
      <c r="D2107" s="27"/>
      <c r="E2107" s="30" t="s">
        <v>1313</v>
      </c>
      <c r="F2107" s="26">
        <v>3</v>
      </c>
      <c r="G2107" s="53">
        <v>1</v>
      </c>
      <c r="H2107" s="53"/>
      <c r="I2107" s="53"/>
      <c r="J2107" s="54">
        <f>F2107*(G2107+ (G2107= 0))*(H2107+ (H2107= 0))*(I2107+ (I2107= 0))</f>
        <v>3</v>
      </c>
      <c r="K2107" s="26"/>
      <c r="L2107" s="26"/>
      <c r="M2107" s="26"/>
    </row>
    <row r="2108" spans="1:15" x14ac:dyDescent="0.25">
      <c r="A2108" s="26"/>
      <c r="B2108" s="26"/>
      <c r="C2108" s="26"/>
      <c r="D2108" s="27"/>
      <c r="E2108" s="26"/>
      <c r="F2108" s="26"/>
      <c r="G2108" s="26"/>
      <c r="H2108" s="26"/>
      <c r="I2108" s="26"/>
      <c r="J2108" s="28" t="s">
        <v>1389</v>
      </c>
      <c r="K2108" s="29">
        <f>SUM(J2107:J2107)</f>
        <v>3</v>
      </c>
      <c r="L2108" s="20"/>
      <c r="M2108" s="29">
        <f>ROUND(L2108*K2108,2)</f>
        <v>0</v>
      </c>
      <c r="N2108" s="58" t="str">
        <f t="shared" ref="N2108" si="271">IF(L2108&lt;=0,"INDICAR PRECIO","PRECIO INDICADO")</f>
        <v>INDICAR PRECIO</v>
      </c>
      <c r="O2108" s="58"/>
    </row>
    <row r="2109" spans="1:15" ht="3" customHeight="1" x14ac:dyDescent="0.25">
      <c r="A2109" s="50"/>
      <c r="B2109" s="50"/>
      <c r="C2109" s="50"/>
      <c r="D2109" s="51"/>
      <c r="E2109" s="50"/>
      <c r="F2109" s="50"/>
      <c r="G2109" s="50"/>
      <c r="H2109" s="50"/>
      <c r="I2109" s="50"/>
      <c r="J2109" s="50"/>
      <c r="K2109" s="50"/>
      <c r="L2109" s="50"/>
      <c r="M2109" s="50"/>
    </row>
    <row r="2110" spans="1:15" x14ac:dyDescent="0.25">
      <c r="A2110" s="28" t="s">
        <v>1390</v>
      </c>
      <c r="B2110" s="30" t="s">
        <v>20</v>
      </c>
      <c r="C2110" s="30" t="s">
        <v>4</v>
      </c>
      <c r="D2110" s="31" t="s">
        <v>1391</v>
      </c>
      <c r="E2110" s="26"/>
      <c r="F2110" s="26"/>
      <c r="G2110" s="26"/>
      <c r="H2110" s="26"/>
      <c r="I2110" s="26"/>
      <c r="J2110" s="26"/>
      <c r="K2110" s="33">
        <f>K2113</f>
        <v>1</v>
      </c>
      <c r="L2110" s="33">
        <f>L2113</f>
        <v>0</v>
      </c>
      <c r="M2110" s="33">
        <f>M2113</f>
        <v>0</v>
      </c>
    </row>
    <row r="2111" spans="1:15" ht="326.25" x14ac:dyDescent="0.25">
      <c r="A2111" s="26"/>
      <c r="B2111" s="26"/>
      <c r="C2111" s="26"/>
      <c r="D2111" s="27" t="s">
        <v>1392</v>
      </c>
      <c r="E2111" s="26"/>
      <c r="F2111" s="26"/>
      <c r="G2111" s="26"/>
      <c r="H2111" s="26"/>
      <c r="I2111" s="26"/>
      <c r="J2111" s="26"/>
      <c r="K2111" s="26"/>
      <c r="L2111" s="26"/>
      <c r="M2111" s="26"/>
    </row>
    <row r="2112" spans="1:15" x14ac:dyDescent="0.25">
      <c r="A2112" s="26"/>
      <c r="B2112" s="26"/>
      <c r="C2112" s="26"/>
      <c r="D2112" s="27"/>
      <c r="E2112" s="30" t="s">
        <v>15</v>
      </c>
      <c r="F2112" s="26">
        <v>1</v>
      </c>
      <c r="G2112" s="53">
        <v>1</v>
      </c>
      <c r="H2112" s="53"/>
      <c r="I2112" s="53"/>
      <c r="J2112" s="54">
        <f>F2112*(G2112+ (G2112= 0))*(H2112+ (H2112= 0))*(I2112+ (I2112= 0))</f>
        <v>1</v>
      </c>
      <c r="K2112" s="26"/>
      <c r="L2112" s="26"/>
      <c r="M2112" s="26"/>
    </row>
    <row r="2113" spans="1:15" x14ac:dyDescent="0.25">
      <c r="A2113" s="26"/>
      <c r="B2113" s="26"/>
      <c r="C2113" s="26"/>
      <c r="D2113" s="27"/>
      <c r="E2113" s="26"/>
      <c r="F2113" s="26"/>
      <c r="G2113" s="26"/>
      <c r="H2113" s="26"/>
      <c r="I2113" s="26"/>
      <c r="J2113" s="28" t="s">
        <v>1393</v>
      </c>
      <c r="K2113" s="29">
        <f>SUM(J2112:J2112)</f>
        <v>1</v>
      </c>
      <c r="L2113" s="20"/>
      <c r="M2113" s="29">
        <f>ROUND(L2113*K2113,2)</f>
        <v>0</v>
      </c>
      <c r="N2113" s="58" t="str">
        <f t="shared" ref="N2113" si="272">IF(L2113&lt;=0,"INDICAR PRECIO","PRECIO INDICADO")</f>
        <v>INDICAR PRECIO</v>
      </c>
      <c r="O2113" s="58"/>
    </row>
    <row r="2114" spans="1:15" ht="3" customHeight="1" x14ac:dyDescent="0.25">
      <c r="A2114" s="50"/>
      <c r="B2114" s="50"/>
      <c r="C2114" s="50"/>
      <c r="D2114" s="51"/>
      <c r="E2114" s="50"/>
      <c r="F2114" s="50"/>
      <c r="G2114" s="50"/>
      <c r="H2114" s="50"/>
      <c r="I2114" s="50"/>
      <c r="J2114" s="50"/>
      <c r="K2114" s="50"/>
      <c r="L2114" s="50"/>
      <c r="M2114" s="50"/>
    </row>
    <row r="2115" spans="1:15" x14ac:dyDescent="0.25">
      <c r="A2115" s="28" t="s">
        <v>1394</v>
      </c>
      <c r="B2115" s="30" t="s">
        <v>20</v>
      </c>
      <c r="C2115" s="30" t="s">
        <v>4</v>
      </c>
      <c r="D2115" s="31" t="s">
        <v>1395</v>
      </c>
      <c r="E2115" s="26"/>
      <c r="F2115" s="26"/>
      <c r="G2115" s="26"/>
      <c r="H2115" s="26"/>
      <c r="I2115" s="26"/>
      <c r="J2115" s="26"/>
      <c r="K2115" s="33">
        <f>K2118</f>
        <v>1</v>
      </c>
      <c r="L2115" s="33">
        <f>L2118</f>
        <v>0</v>
      </c>
      <c r="M2115" s="33">
        <f>M2118</f>
        <v>0</v>
      </c>
    </row>
    <row r="2116" spans="1:15" ht="348.75" x14ac:dyDescent="0.25">
      <c r="A2116" s="26"/>
      <c r="B2116" s="26"/>
      <c r="C2116" s="26"/>
      <c r="D2116" s="27" t="s">
        <v>1396</v>
      </c>
      <c r="E2116" s="26"/>
      <c r="F2116" s="26"/>
      <c r="G2116" s="26"/>
      <c r="H2116" s="26"/>
      <c r="I2116" s="26"/>
      <c r="J2116" s="26"/>
      <c r="K2116" s="26"/>
      <c r="L2116" s="26"/>
      <c r="M2116" s="26"/>
    </row>
    <row r="2117" spans="1:15" x14ac:dyDescent="0.25">
      <c r="A2117" s="26"/>
      <c r="B2117" s="26"/>
      <c r="C2117" s="26"/>
      <c r="D2117" s="27"/>
      <c r="E2117" s="30" t="s">
        <v>1397</v>
      </c>
      <c r="F2117" s="26">
        <v>1</v>
      </c>
      <c r="G2117" s="53"/>
      <c r="H2117" s="53"/>
      <c r="I2117" s="53"/>
      <c r="J2117" s="54">
        <f>F2117*(G2117+ (G2117= 0))*(H2117+ (H2117= 0))*(I2117+ (I2117= 0))</f>
        <v>1</v>
      </c>
      <c r="K2117" s="26"/>
      <c r="L2117" s="26"/>
      <c r="M2117" s="26"/>
    </row>
    <row r="2118" spans="1:15" x14ac:dyDescent="0.25">
      <c r="A2118" s="26"/>
      <c r="B2118" s="26"/>
      <c r="C2118" s="26"/>
      <c r="D2118" s="27"/>
      <c r="E2118" s="26"/>
      <c r="F2118" s="26"/>
      <c r="G2118" s="26"/>
      <c r="H2118" s="26"/>
      <c r="I2118" s="26"/>
      <c r="J2118" s="28" t="s">
        <v>1398</v>
      </c>
      <c r="K2118" s="29">
        <f>SUM(J2117:J2117)</f>
        <v>1</v>
      </c>
      <c r="L2118" s="20"/>
      <c r="M2118" s="29">
        <f>ROUND(L2118*K2118,2)</f>
        <v>0</v>
      </c>
      <c r="N2118" s="58" t="str">
        <f t="shared" ref="N2118" si="273">IF(L2118&lt;=0,"INDICAR PRECIO","PRECIO INDICADO")</f>
        <v>INDICAR PRECIO</v>
      </c>
      <c r="O2118" s="58"/>
    </row>
    <row r="2119" spans="1:15" ht="3" customHeight="1" x14ac:dyDescent="0.25">
      <c r="A2119" s="50"/>
      <c r="B2119" s="50"/>
      <c r="C2119" s="50"/>
      <c r="D2119" s="51"/>
      <c r="E2119" s="50"/>
      <c r="F2119" s="50"/>
      <c r="G2119" s="50"/>
      <c r="H2119" s="50"/>
      <c r="I2119" s="50"/>
      <c r="J2119" s="50"/>
      <c r="K2119" s="50"/>
      <c r="L2119" s="50"/>
      <c r="M2119" s="50"/>
    </row>
    <row r="2120" spans="1:15" x14ac:dyDescent="0.25">
      <c r="A2120" s="28" t="s">
        <v>1399</v>
      </c>
      <c r="B2120" s="30" t="s">
        <v>20</v>
      </c>
      <c r="C2120" s="30" t="s">
        <v>4</v>
      </c>
      <c r="D2120" s="31" t="s">
        <v>1400</v>
      </c>
      <c r="E2120" s="26"/>
      <c r="F2120" s="26"/>
      <c r="G2120" s="26"/>
      <c r="H2120" s="26"/>
      <c r="I2120" s="26"/>
      <c r="J2120" s="26"/>
      <c r="K2120" s="33">
        <f>K2123</f>
        <v>1</v>
      </c>
      <c r="L2120" s="33">
        <f>L2123</f>
        <v>0</v>
      </c>
      <c r="M2120" s="33">
        <f>M2123</f>
        <v>0</v>
      </c>
    </row>
    <row r="2121" spans="1:15" ht="348.75" x14ac:dyDescent="0.25">
      <c r="A2121" s="26"/>
      <c r="B2121" s="26"/>
      <c r="C2121" s="26"/>
      <c r="D2121" s="27" t="s">
        <v>1401</v>
      </c>
      <c r="E2121" s="26"/>
      <c r="F2121" s="26"/>
      <c r="G2121" s="26"/>
      <c r="H2121" s="26"/>
      <c r="I2121" s="26"/>
      <c r="J2121" s="26"/>
      <c r="K2121" s="26"/>
      <c r="L2121" s="26"/>
      <c r="M2121" s="26"/>
    </row>
    <row r="2122" spans="1:15" x14ac:dyDescent="0.25">
      <c r="A2122" s="26"/>
      <c r="B2122" s="26"/>
      <c r="C2122" s="26"/>
      <c r="D2122" s="27"/>
      <c r="E2122" s="30" t="s">
        <v>15</v>
      </c>
      <c r="F2122" s="26">
        <v>1</v>
      </c>
      <c r="G2122" s="53">
        <v>1</v>
      </c>
      <c r="H2122" s="53"/>
      <c r="I2122" s="53"/>
      <c r="J2122" s="54">
        <f>F2122*(G2122+ (G2122= 0))*(H2122+ (H2122= 0))*(I2122+ (I2122= 0))</f>
        <v>1</v>
      </c>
      <c r="K2122" s="26"/>
      <c r="L2122" s="26"/>
      <c r="M2122" s="26"/>
    </row>
    <row r="2123" spans="1:15" x14ac:dyDescent="0.25">
      <c r="A2123" s="26"/>
      <c r="B2123" s="26"/>
      <c r="C2123" s="26"/>
      <c r="D2123" s="27"/>
      <c r="E2123" s="26"/>
      <c r="F2123" s="26"/>
      <c r="G2123" s="26"/>
      <c r="H2123" s="26"/>
      <c r="I2123" s="26"/>
      <c r="J2123" s="28" t="s">
        <v>1402</v>
      </c>
      <c r="K2123" s="29">
        <f>SUM(J2122:J2122)</f>
        <v>1</v>
      </c>
      <c r="L2123" s="20"/>
      <c r="M2123" s="29">
        <f>ROUND(L2123*K2123,2)</f>
        <v>0</v>
      </c>
      <c r="N2123" s="58" t="str">
        <f t="shared" ref="N2123" si="274">IF(L2123&lt;=0,"INDICAR PRECIO","PRECIO INDICADO")</f>
        <v>INDICAR PRECIO</v>
      </c>
      <c r="O2123" s="58"/>
    </row>
    <row r="2124" spans="1:15" ht="3" customHeight="1" x14ac:dyDescent="0.25">
      <c r="A2124" s="50"/>
      <c r="B2124" s="50"/>
      <c r="C2124" s="50"/>
      <c r="D2124" s="51"/>
      <c r="E2124" s="50"/>
      <c r="F2124" s="50"/>
      <c r="G2124" s="50"/>
      <c r="H2124" s="50"/>
      <c r="I2124" s="50"/>
      <c r="J2124" s="50"/>
      <c r="K2124" s="50"/>
      <c r="L2124" s="50"/>
      <c r="M2124" s="50"/>
    </row>
    <row r="2125" spans="1:15" x14ac:dyDescent="0.25">
      <c r="A2125" s="28" t="s">
        <v>1403</v>
      </c>
      <c r="B2125" s="30" t="s">
        <v>20</v>
      </c>
      <c r="C2125" s="30" t="s">
        <v>4</v>
      </c>
      <c r="D2125" s="31" t="s">
        <v>1404</v>
      </c>
      <c r="E2125" s="26"/>
      <c r="F2125" s="26"/>
      <c r="G2125" s="26"/>
      <c r="H2125" s="26"/>
      <c r="I2125" s="26"/>
      <c r="J2125" s="26"/>
      <c r="K2125" s="33">
        <f>K2128</f>
        <v>3</v>
      </c>
      <c r="L2125" s="33">
        <f>L2128</f>
        <v>0</v>
      </c>
      <c r="M2125" s="33">
        <f>M2128</f>
        <v>0</v>
      </c>
    </row>
    <row r="2126" spans="1:15" ht="348.75" x14ac:dyDescent="0.25">
      <c r="A2126" s="26"/>
      <c r="B2126" s="26"/>
      <c r="C2126" s="26"/>
      <c r="D2126" s="27" t="s">
        <v>1405</v>
      </c>
      <c r="E2126" s="26"/>
      <c r="F2126" s="26"/>
      <c r="G2126" s="26"/>
      <c r="H2126" s="26"/>
      <c r="I2126" s="26"/>
      <c r="J2126" s="26"/>
      <c r="K2126" s="26"/>
      <c r="L2126" s="26"/>
      <c r="M2126" s="26"/>
    </row>
    <row r="2127" spans="1:15" x14ac:dyDescent="0.25">
      <c r="A2127" s="26"/>
      <c r="B2127" s="26"/>
      <c r="C2127" s="26"/>
      <c r="D2127" s="27"/>
      <c r="E2127" s="30" t="s">
        <v>15</v>
      </c>
      <c r="F2127" s="26">
        <v>3</v>
      </c>
      <c r="G2127" s="53"/>
      <c r="H2127" s="53"/>
      <c r="I2127" s="53"/>
      <c r="J2127" s="54">
        <f>F2127*(G2127+ (G2127= 0))*(H2127+ (H2127= 0))*(I2127+ (I2127= 0))</f>
        <v>3</v>
      </c>
      <c r="K2127" s="26"/>
      <c r="L2127" s="26"/>
      <c r="M2127" s="26"/>
    </row>
    <row r="2128" spans="1:15" x14ac:dyDescent="0.25">
      <c r="A2128" s="26"/>
      <c r="B2128" s="26"/>
      <c r="C2128" s="26"/>
      <c r="D2128" s="27"/>
      <c r="E2128" s="26"/>
      <c r="F2128" s="26"/>
      <c r="G2128" s="26"/>
      <c r="H2128" s="26"/>
      <c r="I2128" s="26"/>
      <c r="J2128" s="28" t="s">
        <v>1406</v>
      </c>
      <c r="K2128" s="29">
        <f>SUM(J2127:J2127)</f>
        <v>3</v>
      </c>
      <c r="L2128" s="20"/>
      <c r="M2128" s="29">
        <f>ROUND(L2128*K2128,2)</f>
        <v>0</v>
      </c>
      <c r="N2128" s="58" t="str">
        <f t="shared" ref="N2128" si="275">IF(L2128&lt;=0,"INDICAR PRECIO","PRECIO INDICADO")</f>
        <v>INDICAR PRECIO</v>
      </c>
      <c r="O2128" s="58"/>
    </row>
    <row r="2129" spans="1:15" ht="3" customHeight="1" x14ac:dyDescent="0.25">
      <c r="A2129" s="50"/>
      <c r="B2129" s="50"/>
      <c r="C2129" s="50"/>
      <c r="D2129" s="51"/>
      <c r="E2129" s="50"/>
      <c r="F2129" s="50"/>
      <c r="G2129" s="50"/>
      <c r="H2129" s="50"/>
      <c r="I2129" s="50"/>
      <c r="J2129" s="50"/>
      <c r="K2129" s="50"/>
      <c r="L2129" s="50"/>
      <c r="M2129" s="50"/>
    </row>
    <row r="2130" spans="1:15" x14ac:dyDescent="0.25">
      <c r="A2130" s="28" t="s">
        <v>1407</v>
      </c>
      <c r="B2130" s="30" t="s">
        <v>20</v>
      </c>
      <c r="C2130" s="30" t="s">
        <v>4</v>
      </c>
      <c r="D2130" s="31" t="s">
        <v>1408</v>
      </c>
      <c r="E2130" s="26"/>
      <c r="F2130" s="26"/>
      <c r="G2130" s="26"/>
      <c r="H2130" s="26"/>
      <c r="I2130" s="26"/>
      <c r="J2130" s="26"/>
      <c r="K2130" s="33">
        <f>K2133</f>
        <v>2</v>
      </c>
      <c r="L2130" s="33">
        <f>L2133</f>
        <v>0</v>
      </c>
      <c r="M2130" s="33">
        <f>M2133</f>
        <v>0</v>
      </c>
    </row>
    <row r="2131" spans="1:15" ht="360" x14ac:dyDescent="0.25">
      <c r="A2131" s="26"/>
      <c r="B2131" s="26"/>
      <c r="C2131" s="26"/>
      <c r="D2131" s="27" t="s">
        <v>1409</v>
      </c>
      <c r="E2131" s="26"/>
      <c r="F2131" s="26"/>
      <c r="G2131" s="26"/>
      <c r="H2131" s="26"/>
      <c r="I2131" s="26"/>
      <c r="J2131" s="26"/>
      <c r="K2131" s="26"/>
      <c r="L2131" s="26"/>
      <c r="M2131" s="26"/>
    </row>
    <row r="2132" spans="1:15" x14ac:dyDescent="0.25">
      <c r="A2132" s="26"/>
      <c r="B2132" s="26"/>
      <c r="C2132" s="26"/>
      <c r="D2132" s="27"/>
      <c r="E2132" s="30" t="s">
        <v>15</v>
      </c>
      <c r="F2132" s="26">
        <v>2</v>
      </c>
      <c r="G2132" s="53"/>
      <c r="H2132" s="53"/>
      <c r="I2132" s="53"/>
      <c r="J2132" s="54">
        <f>F2132*(G2132+ (G2132= 0))*(H2132+ (H2132= 0))*(I2132+ (I2132= 0))</f>
        <v>2</v>
      </c>
      <c r="K2132" s="26"/>
      <c r="L2132" s="26"/>
      <c r="M2132" s="26"/>
    </row>
    <row r="2133" spans="1:15" x14ac:dyDescent="0.25">
      <c r="A2133" s="26"/>
      <c r="B2133" s="26"/>
      <c r="C2133" s="26"/>
      <c r="D2133" s="27"/>
      <c r="E2133" s="26"/>
      <c r="F2133" s="26"/>
      <c r="G2133" s="26"/>
      <c r="H2133" s="26"/>
      <c r="I2133" s="26"/>
      <c r="J2133" s="28" t="s">
        <v>1410</v>
      </c>
      <c r="K2133" s="29">
        <f>SUM(J2132:J2132)</f>
        <v>2</v>
      </c>
      <c r="L2133" s="20"/>
      <c r="M2133" s="29">
        <f>ROUND(L2133*K2133,2)</f>
        <v>0</v>
      </c>
      <c r="N2133" s="58" t="str">
        <f t="shared" ref="N2133" si="276">IF(L2133&lt;=0,"INDICAR PRECIO","PRECIO INDICADO")</f>
        <v>INDICAR PRECIO</v>
      </c>
      <c r="O2133" s="58"/>
    </row>
    <row r="2134" spans="1:15" ht="3" customHeight="1" x14ac:dyDescent="0.25">
      <c r="A2134" s="50"/>
      <c r="B2134" s="50"/>
      <c r="C2134" s="50"/>
      <c r="D2134" s="51"/>
      <c r="E2134" s="50"/>
      <c r="F2134" s="50"/>
      <c r="G2134" s="50"/>
      <c r="H2134" s="50"/>
      <c r="I2134" s="50"/>
      <c r="J2134" s="50"/>
      <c r="K2134" s="50"/>
      <c r="L2134" s="50"/>
      <c r="M2134" s="50"/>
    </row>
    <row r="2135" spans="1:15" x14ac:dyDescent="0.25">
      <c r="A2135" s="28" t="s">
        <v>1411</v>
      </c>
      <c r="B2135" s="30" t="s">
        <v>20</v>
      </c>
      <c r="C2135" s="30" t="s">
        <v>4</v>
      </c>
      <c r="D2135" s="31" t="s">
        <v>1412</v>
      </c>
      <c r="E2135" s="26"/>
      <c r="F2135" s="26"/>
      <c r="G2135" s="26"/>
      <c r="H2135" s="26"/>
      <c r="I2135" s="26"/>
      <c r="J2135" s="26"/>
      <c r="K2135" s="33">
        <f>K2138</f>
        <v>17</v>
      </c>
      <c r="L2135" s="33">
        <f>L2138</f>
        <v>0</v>
      </c>
      <c r="M2135" s="33">
        <f>M2138</f>
        <v>0</v>
      </c>
    </row>
    <row r="2136" spans="1:15" ht="360" x14ac:dyDescent="0.25">
      <c r="A2136" s="26"/>
      <c r="B2136" s="26"/>
      <c r="C2136" s="26"/>
      <c r="D2136" s="27" t="s">
        <v>1413</v>
      </c>
      <c r="E2136" s="26"/>
      <c r="F2136" s="26"/>
      <c r="G2136" s="26"/>
      <c r="H2136" s="26"/>
      <c r="I2136" s="26"/>
      <c r="J2136" s="26"/>
      <c r="K2136" s="26"/>
      <c r="L2136" s="26"/>
      <c r="M2136" s="26"/>
    </row>
    <row r="2137" spans="1:15" x14ac:dyDescent="0.25">
      <c r="A2137" s="26"/>
      <c r="B2137" s="26"/>
      <c r="C2137" s="26"/>
      <c r="D2137" s="27"/>
      <c r="E2137" s="30" t="s">
        <v>15</v>
      </c>
      <c r="F2137" s="26">
        <v>17</v>
      </c>
      <c r="G2137" s="53"/>
      <c r="H2137" s="53"/>
      <c r="I2137" s="53"/>
      <c r="J2137" s="54">
        <f>F2137*(G2137+ (G2137= 0))*(H2137+ (H2137= 0))*(I2137+ (I2137= 0))</f>
        <v>17</v>
      </c>
      <c r="K2137" s="26"/>
      <c r="L2137" s="26"/>
      <c r="M2137" s="26"/>
    </row>
    <row r="2138" spans="1:15" x14ac:dyDescent="0.25">
      <c r="A2138" s="26"/>
      <c r="B2138" s="26"/>
      <c r="C2138" s="26"/>
      <c r="D2138" s="27"/>
      <c r="E2138" s="26"/>
      <c r="F2138" s="26"/>
      <c r="G2138" s="26"/>
      <c r="H2138" s="26"/>
      <c r="I2138" s="26"/>
      <c r="J2138" s="28" t="s">
        <v>1414</v>
      </c>
      <c r="K2138" s="29">
        <f>SUM(J2137:J2137)</f>
        <v>17</v>
      </c>
      <c r="L2138" s="20"/>
      <c r="M2138" s="29">
        <f>ROUND(L2138*K2138,2)</f>
        <v>0</v>
      </c>
      <c r="N2138" s="58" t="str">
        <f t="shared" ref="N2138" si="277">IF(L2138&lt;=0,"INDICAR PRECIO","PRECIO INDICADO")</f>
        <v>INDICAR PRECIO</v>
      </c>
      <c r="O2138" s="58"/>
    </row>
    <row r="2139" spans="1:15" ht="3" customHeight="1" x14ac:dyDescent="0.25">
      <c r="A2139" s="50"/>
      <c r="B2139" s="50"/>
      <c r="C2139" s="50"/>
      <c r="D2139" s="51"/>
      <c r="E2139" s="50"/>
      <c r="F2139" s="50"/>
      <c r="G2139" s="50"/>
      <c r="H2139" s="50"/>
      <c r="I2139" s="50"/>
      <c r="J2139" s="50"/>
      <c r="K2139" s="50"/>
      <c r="L2139" s="50"/>
      <c r="M2139" s="50"/>
    </row>
    <row r="2140" spans="1:15" x14ac:dyDescent="0.25">
      <c r="A2140" s="28" t="s">
        <v>1415</v>
      </c>
      <c r="B2140" s="30" t="s">
        <v>20</v>
      </c>
      <c r="C2140" s="30" t="s">
        <v>4</v>
      </c>
      <c r="D2140" s="31" t="s">
        <v>1416</v>
      </c>
      <c r="E2140" s="26"/>
      <c r="F2140" s="26"/>
      <c r="G2140" s="26"/>
      <c r="H2140" s="26"/>
      <c r="I2140" s="26"/>
      <c r="J2140" s="26"/>
      <c r="K2140" s="33">
        <f>K2143</f>
        <v>2</v>
      </c>
      <c r="L2140" s="33">
        <f>L2143</f>
        <v>0</v>
      </c>
      <c r="M2140" s="33">
        <f>M2143</f>
        <v>0</v>
      </c>
    </row>
    <row r="2141" spans="1:15" ht="405" x14ac:dyDescent="0.25">
      <c r="A2141" s="26"/>
      <c r="B2141" s="26"/>
      <c r="C2141" s="26"/>
      <c r="D2141" s="27" t="s">
        <v>1417</v>
      </c>
      <c r="E2141" s="26"/>
      <c r="F2141" s="26"/>
      <c r="G2141" s="26"/>
      <c r="H2141" s="26"/>
      <c r="I2141" s="26"/>
      <c r="J2141" s="26"/>
      <c r="K2141" s="26"/>
      <c r="L2141" s="26"/>
      <c r="M2141" s="26"/>
    </row>
    <row r="2142" spans="1:15" x14ac:dyDescent="0.25">
      <c r="A2142" s="26"/>
      <c r="B2142" s="26"/>
      <c r="C2142" s="26"/>
      <c r="D2142" s="27"/>
      <c r="E2142" s="30" t="s">
        <v>15</v>
      </c>
      <c r="F2142" s="26">
        <v>2</v>
      </c>
      <c r="G2142" s="53"/>
      <c r="H2142" s="53"/>
      <c r="I2142" s="53"/>
      <c r="J2142" s="54">
        <f>F2142*(G2142+ (G2142= 0))*(H2142+ (H2142= 0))*(I2142+ (I2142= 0))</f>
        <v>2</v>
      </c>
      <c r="K2142" s="26"/>
      <c r="L2142" s="26"/>
      <c r="M2142" s="26"/>
    </row>
    <row r="2143" spans="1:15" x14ac:dyDescent="0.25">
      <c r="A2143" s="26"/>
      <c r="B2143" s="26"/>
      <c r="C2143" s="26"/>
      <c r="D2143" s="27"/>
      <c r="E2143" s="26"/>
      <c r="F2143" s="26"/>
      <c r="G2143" s="26"/>
      <c r="H2143" s="26"/>
      <c r="I2143" s="26"/>
      <c r="J2143" s="28" t="s">
        <v>1418</v>
      </c>
      <c r="K2143" s="29">
        <f>SUM(J2142:J2142)</f>
        <v>2</v>
      </c>
      <c r="L2143" s="20"/>
      <c r="M2143" s="29">
        <f>ROUND(L2143*K2143,2)</f>
        <v>0</v>
      </c>
      <c r="N2143" s="58" t="str">
        <f t="shared" ref="N2143" si="278">IF(L2143&lt;=0,"INDICAR PRECIO","PRECIO INDICADO")</f>
        <v>INDICAR PRECIO</v>
      </c>
      <c r="O2143" s="58"/>
    </row>
    <row r="2144" spans="1:15" ht="3" customHeight="1" x14ac:dyDescent="0.25">
      <c r="A2144" s="50"/>
      <c r="B2144" s="50"/>
      <c r="C2144" s="50"/>
      <c r="D2144" s="51"/>
      <c r="E2144" s="50"/>
      <c r="F2144" s="50"/>
      <c r="G2144" s="50"/>
      <c r="H2144" s="50"/>
      <c r="I2144" s="50"/>
      <c r="J2144" s="50"/>
      <c r="K2144" s="50"/>
      <c r="L2144" s="50"/>
      <c r="M2144" s="50"/>
    </row>
    <row r="2145" spans="1:15" x14ac:dyDescent="0.25">
      <c r="A2145" s="28" t="s">
        <v>1419</v>
      </c>
      <c r="B2145" s="30" t="s">
        <v>20</v>
      </c>
      <c r="C2145" s="30" t="s">
        <v>4</v>
      </c>
      <c r="D2145" s="31" t="s">
        <v>1420</v>
      </c>
      <c r="E2145" s="26"/>
      <c r="F2145" s="26"/>
      <c r="G2145" s="26"/>
      <c r="H2145" s="26"/>
      <c r="I2145" s="26"/>
      <c r="J2145" s="26"/>
      <c r="K2145" s="33">
        <f>K2148</f>
        <v>1</v>
      </c>
      <c r="L2145" s="33">
        <f>L2148</f>
        <v>0</v>
      </c>
      <c r="M2145" s="33">
        <f>M2148</f>
        <v>0</v>
      </c>
    </row>
    <row r="2146" spans="1:15" ht="393.75" x14ac:dyDescent="0.25">
      <c r="A2146" s="26"/>
      <c r="B2146" s="26"/>
      <c r="C2146" s="26"/>
      <c r="D2146" s="27" t="s">
        <v>1421</v>
      </c>
      <c r="E2146" s="26"/>
      <c r="F2146" s="26"/>
      <c r="G2146" s="26"/>
      <c r="H2146" s="26"/>
      <c r="I2146" s="26"/>
      <c r="J2146" s="26"/>
      <c r="K2146" s="26"/>
      <c r="L2146" s="26"/>
      <c r="M2146" s="26"/>
    </row>
    <row r="2147" spans="1:15" x14ac:dyDescent="0.25">
      <c r="A2147" s="26"/>
      <c r="B2147" s="26"/>
      <c r="C2147" s="26"/>
      <c r="D2147" s="27"/>
      <c r="E2147" s="30" t="s">
        <v>15</v>
      </c>
      <c r="F2147" s="26">
        <v>1</v>
      </c>
      <c r="G2147" s="53"/>
      <c r="H2147" s="53"/>
      <c r="I2147" s="53"/>
      <c r="J2147" s="54">
        <f>F2147*(G2147+ (G2147= 0))*(H2147+ (H2147= 0))*(I2147+ (I2147= 0))</f>
        <v>1</v>
      </c>
      <c r="K2147" s="26"/>
      <c r="L2147" s="26"/>
      <c r="M2147" s="26"/>
    </row>
    <row r="2148" spans="1:15" x14ac:dyDescent="0.25">
      <c r="A2148" s="26"/>
      <c r="B2148" s="26"/>
      <c r="C2148" s="26"/>
      <c r="D2148" s="27"/>
      <c r="E2148" s="26"/>
      <c r="F2148" s="26"/>
      <c r="G2148" s="26"/>
      <c r="H2148" s="26"/>
      <c r="I2148" s="26"/>
      <c r="J2148" s="28" t="s">
        <v>1422</v>
      </c>
      <c r="K2148" s="29">
        <f>SUM(J2147:J2147)</f>
        <v>1</v>
      </c>
      <c r="L2148" s="20"/>
      <c r="M2148" s="29">
        <f>ROUND(L2148*K2148,2)</f>
        <v>0</v>
      </c>
      <c r="N2148" s="58" t="str">
        <f t="shared" ref="N2148" si="279">IF(L2148&lt;=0,"INDICAR PRECIO","PRECIO INDICADO")</f>
        <v>INDICAR PRECIO</v>
      </c>
      <c r="O2148" s="58"/>
    </row>
    <row r="2149" spans="1:15" ht="3" customHeight="1" x14ac:dyDescent="0.25">
      <c r="A2149" s="50"/>
      <c r="B2149" s="50"/>
      <c r="C2149" s="50"/>
      <c r="D2149" s="51"/>
      <c r="E2149" s="50"/>
      <c r="F2149" s="50"/>
      <c r="G2149" s="50"/>
      <c r="H2149" s="50"/>
      <c r="I2149" s="50"/>
      <c r="J2149" s="50"/>
      <c r="K2149" s="50"/>
      <c r="L2149" s="50"/>
      <c r="M2149" s="50"/>
    </row>
    <row r="2150" spans="1:15" x14ac:dyDescent="0.25">
      <c r="A2150" s="28" t="s">
        <v>1423</v>
      </c>
      <c r="B2150" s="30" t="s">
        <v>20</v>
      </c>
      <c r="C2150" s="30" t="s">
        <v>402</v>
      </c>
      <c r="D2150" s="31" t="s">
        <v>1424</v>
      </c>
      <c r="E2150" s="26"/>
      <c r="F2150" s="26"/>
      <c r="G2150" s="26"/>
      <c r="H2150" s="26"/>
      <c r="I2150" s="26"/>
      <c r="J2150" s="26"/>
      <c r="K2150" s="33">
        <f>K2153</f>
        <v>1</v>
      </c>
      <c r="L2150" s="33">
        <f>L2153</f>
        <v>0</v>
      </c>
      <c r="M2150" s="33">
        <f>M2153</f>
        <v>0</v>
      </c>
    </row>
    <row r="2151" spans="1:15" ht="78.75" x14ac:dyDescent="0.25">
      <c r="A2151" s="26"/>
      <c r="B2151" s="26"/>
      <c r="C2151" s="26"/>
      <c r="D2151" s="27" t="s">
        <v>1425</v>
      </c>
      <c r="E2151" s="26"/>
      <c r="F2151" s="26"/>
      <c r="G2151" s="26"/>
      <c r="H2151" s="26"/>
      <c r="I2151" s="26"/>
      <c r="J2151" s="26"/>
      <c r="K2151" s="26"/>
      <c r="L2151" s="26"/>
      <c r="M2151" s="26"/>
    </row>
    <row r="2152" spans="1:15" x14ac:dyDescent="0.25">
      <c r="A2152" s="26"/>
      <c r="B2152" s="26"/>
      <c r="C2152" s="26"/>
      <c r="D2152" s="27"/>
      <c r="E2152" s="30" t="s">
        <v>15</v>
      </c>
      <c r="F2152" s="26">
        <v>1</v>
      </c>
      <c r="G2152" s="32"/>
      <c r="H2152" s="32"/>
      <c r="I2152" s="32"/>
      <c r="J2152" s="33">
        <f>F2152*(G2152+ (G2152= 0))*(H2152+ (H2152= 0))*(I2152+ (I2152= 0))</f>
        <v>1</v>
      </c>
      <c r="K2152" s="26"/>
      <c r="L2152" s="26"/>
      <c r="M2152" s="26"/>
    </row>
    <row r="2153" spans="1:15" x14ac:dyDescent="0.25">
      <c r="A2153" s="26"/>
      <c r="B2153" s="26"/>
      <c r="C2153" s="26"/>
      <c r="D2153" s="27"/>
      <c r="E2153" s="26"/>
      <c r="F2153" s="26"/>
      <c r="G2153" s="26"/>
      <c r="H2153" s="26"/>
      <c r="I2153" s="26"/>
      <c r="J2153" s="28" t="s">
        <v>1426</v>
      </c>
      <c r="K2153" s="29">
        <f>SUM(J2152:J2152)</f>
        <v>1</v>
      </c>
      <c r="L2153" s="20"/>
      <c r="M2153" s="29">
        <f>ROUND(L2153*K2153,2)</f>
        <v>0</v>
      </c>
      <c r="N2153" s="58" t="str">
        <f t="shared" ref="N2153" si="280">IF(L2153&lt;=0,"INDICAR PRECIO","PRECIO INDICADO")</f>
        <v>INDICAR PRECIO</v>
      </c>
      <c r="O2153" s="58"/>
    </row>
    <row r="2154" spans="1:15" ht="3" customHeight="1" x14ac:dyDescent="0.25">
      <c r="A2154" s="50"/>
      <c r="B2154" s="50"/>
      <c r="C2154" s="50"/>
      <c r="D2154" s="51"/>
      <c r="E2154" s="50"/>
      <c r="F2154" s="50"/>
      <c r="G2154" s="50"/>
      <c r="H2154" s="50"/>
      <c r="I2154" s="50"/>
      <c r="J2154" s="50"/>
      <c r="K2154" s="50"/>
      <c r="L2154" s="50"/>
      <c r="M2154" s="50"/>
    </row>
    <row r="2155" spans="1:15" x14ac:dyDescent="0.25">
      <c r="A2155" s="26"/>
      <c r="B2155" s="26"/>
      <c r="C2155" s="26"/>
      <c r="D2155" s="27"/>
      <c r="E2155" s="26"/>
      <c r="F2155" s="26"/>
      <c r="G2155" s="26"/>
      <c r="H2155" s="26"/>
      <c r="I2155" s="26"/>
      <c r="J2155" s="28" t="s">
        <v>1427</v>
      </c>
      <c r="K2155" s="32">
        <v>1</v>
      </c>
      <c r="L2155" s="29">
        <f>M2083+M2088+M2093+M2098+M2103+M2108+M2113+M2118+M2123+M2128+M2133+M2138+M2143+M2148+M2153</f>
        <v>0</v>
      </c>
      <c r="M2155" s="29">
        <f>ROUND(L2155*K2155,2)</f>
        <v>0</v>
      </c>
    </row>
    <row r="2156" spans="1:15" ht="3" customHeight="1" x14ac:dyDescent="0.25">
      <c r="A2156" s="50"/>
      <c r="B2156" s="50"/>
      <c r="C2156" s="50"/>
      <c r="D2156" s="51"/>
      <c r="E2156" s="50"/>
      <c r="F2156" s="50"/>
      <c r="G2156" s="50"/>
      <c r="H2156" s="50"/>
      <c r="I2156" s="50"/>
      <c r="J2156" s="50"/>
      <c r="K2156" s="50"/>
      <c r="L2156" s="50"/>
      <c r="M2156" s="50"/>
    </row>
    <row r="2157" spans="1:15" x14ac:dyDescent="0.25">
      <c r="A2157" s="47" t="s">
        <v>1428</v>
      </c>
      <c r="B2157" s="47" t="s">
        <v>14</v>
      </c>
      <c r="C2157" s="47" t="s">
        <v>15</v>
      </c>
      <c r="D2157" s="48" t="s">
        <v>1429</v>
      </c>
      <c r="E2157" s="49"/>
      <c r="F2157" s="49"/>
      <c r="G2157" s="49"/>
      <c r="H2157" s="49"/>
      <c r="I2157" s="49"/>
      <c r="J2157" s="49"/>
      <c r="K2157" s="29">
        <f>K2212</f>
        <v>1</v>
      </c>
      <c r="L2157" s="29">
        <f>L2212</f>
        <v>0</v>
      </c>
      <c r="M2157" s="29">
        <f>M2212</f>
        <v>0</v>
      </c>
    </row>
    <row r="2158" spans="1:15" x14ac:dyDescent="0.25">
      <c r="A2158" s="26"/>
      <c r="B2158" s="26"/>
      <c r="C2158" s="26"/>
      <c r="D2158" s="27"/>
      <c r="E2158" s="26"/>
      <c r="F2158" s="26"/>
      <c r="G2158" s="26"/>
      <c r="H2158" s="26"/>
      <c r="I2158" s="26"/>
      <c r="J2158" s="26"/>
      <c r="K2158" s="26"/>
      <c r="L2158" s="26"/>
      <c r="M2158" s="26"/>
    </row>
    <row r="2159" spans="1:15" x14ac:dyDescent="0.25">
      <c r="A2159" s="28" t="s">
        <v>1430</v>
      </c>
      <c r="B2159" s="30" t="s">
        <v>20</v>
      </c>
      <c r="C2159" s="30" t="s">
        <v>83</v>
      </c>
      <c r="D2159" s="31" t="s">
        <v>1431</v>
      </c>
      <c r="E2159" s="26"/>
      <c r="F2159" s="26"/>
      <c r="G2159" s="26"/>
      <c r="H2159" s="26"/>
      <c r="I2159" s="26"/>
      <c r="J2159" s="26"/>
      <c r="K2159" s="33">
        <f>K2162</f>
        <v>150</v>
      </c>
      <c r="L2159" s="33">
        <f>L2162</f>
        <v>0</v>
      </c>
      <c r="M2159" s="33">
        <f>M2162</f>
        <v>0</v>
      </c>
    </row>
    <row r="2160" spans="1:15" ht="157.5" x14ac:dyDescent="0.25">
      <c r="A2160" s="26"/>
      <c r="B2160" s="26"/>
      <c r="C2160" s="26"/>
      <c r="D2160" s="27" t="s">
        <v>1432</v>
      </c>
      <c r="E2160" s="26"/>
      <c r="F2160" s="26"/>
      <c r="G2160" s="26"/>
      <c r="H2160" s="26"/>
      <c r="I2160" s="26"/>
      <c r="J2160" s="26"/>
      <c r="K2160" s="26"/>
      <c r="L2160" s="26"/>
      <c r="M2160" s="26"/>
    </row>
    <row r="2161" spans="1:15" x14ac:dyDescent="0.25">
      <c r="A2161" s="26"/>
      <c r="B2161" s="26"/>
      <c r="C2161" s="26"/>
      <c r="D2161" s="27"/>
      <c r="E2161" s="30" t="s">
        <v>15</v>
      </c>
      <c r="F2161" s="26">
        <v>1</v>
      </c>
      <c r="G2161" s="53">
        <v>150</v>
      </c>
      <c r="H2161" s="53"/>
      <c r="I2161" s="53"/>
      <c r="J2161" s="54">
        <f>F2161*(G2161+ (G2161= 0))*(H2161+ (H2161= 0))*(I2161+ (I2161= 0))</f>
        <v>150</v>
      </c>
      <c r="K2161" s="26"/>
      <c r="L2161" s="26"/>
      <c r="M2161" s="26"/>
    </row>
    <row r="2162" spans="1:15" x14ac:dyDescent="0.25">
      <c r="A2162" s="26"/>
      <c r="B2162" s="26"/>
      <c r="C2162" s="26"/>
      <c r="D2162" s="27"/>
      <c r="E2162" s="26"/>
      <c r="F2162" s="26"/>
      <c r="G2162" s="26"/>
      <c r="H2162" s="26"/>
      <c r="I2162" s="26"/>
      <c r="J2162" s="28" t="s">
        <v>1433</v>
      </c>
      <c r="K2162" s="29">
        <f>SUM(J2161:J2161)</f>
        <v>150</v>
      </c>
      <c r="L2162" s="20"/>
      <c r="M2162" s="29">
        <f>ROUND(L2162*K2162,2)</f>
        <v>0</v>
      </c>
      <c r="N2162" s="58" t="str">
        <f t="shared" ref="N2162" si="281">IF(L2162&lt;=0,"INDICAR PRECIO","PRECIO INDICADO")</f>
        <v>INDICAR PRECIO</v>
      </c>
      <c r="O2162" s="58"/>
    </row>
    <row r="2163" spans="1:15" ht="3" customHeight="1" x14ac:dyDescent="0.25">
      <c r="A2163" s="50"/>
      <c r="B2163" s="50"/>
      <c r="C2163" s="50"/>
      <c r="D2163" s="51"/>
      <c r="E2163" s="50"/>
      <c r="F2163" s="50"/>
      <c r="G2163" s="50"/>
      <c r="H2163" s="50"/>
      <c r="I2163" s="50"/>
      <c r="J2163" s="50"/>
      <c r="K2163" s="50"/>
      <c r="L2163" s="50"/>
      <c r="M2163" s="50"/>
    </row>
    <row r="2164" spans="1:15" x14ac:dyDescent="0.25">
      <c r="A2164" s="28" t="s">
        <v>1434</v>
      </c>
      <c r="B2164" s="30" t="s">
        <v>20</v>
      </c>
      <c r="C2164" s="30" t="s">
        <v>83</v>
      </c>
      <c r="D2164" s="31" t="s">
        <v>1435</v>
      </c>
      <c r="E2164" s="26"/>
      <c r="F2164" s="26"/>
      <c r="G2164" s="26"/>
      <c r="H2164" s="26"/>
      <c r="I2164" s="26"/>
      <c r="J2164" s="26"/>
      <c r="K2164" s="33">
        <f>K2167</f>
        <v>90</v>
      </c>
      <c r="L2164" s="33">
        <f>L2167</f>
        <v>0</v>
      </c>
      <c r="M2164" s="33">
        <f>M2167</f>
        <v>0</v>
      </c>
    </row>
    <row r="2165" spans="1:15" ht="157.5" x14ac:dyDescent="0.25">
      <c r="A2165" s="26"/>
      <c r="B2165" s="26"/>
      <c r="C2165" s="26"/>
      <c r="D2165" s="27" t="s">
        <v>1436</v>
      </c>
      <c r="E2165" s="26"/>
      <c r="F2165" s="26"/>
      <c r="G2165" s="26"/>
      <c r="H2165" s="26"/>
      <c r="I2165" s="26"/>
      <c r="J2165" s="26"/>
      <c r="K2165" s="26"/>
      <c r="L2165" s="26"/>
      <c r="M2165" s="26"/>
    </row>
    <row r="2166" spans="1:15" x14ac:dyDescent="0.25">
      <c r="A2166" s="26"/>
      <c r="B2166" s="26"/>
      <c r="C2166" s="26"/>
      <c r="D2166" s="27"/>
      <c r="E2166" s="30" t="s">
        <v>15</v>
      </c>
      <c r="F2166" s="26">
        <v>1</v>
      </c>
      <c r="G2166" s="53">
        <v>90</v>
      </c>
      <c r="H2166" s="53"/>
      <c r="I2166" s="53"/>
      <c r="J2166" s="54">
        <f>F2166*(G2166+ (G2166= 0))*(H2166+ (H2166= 0))*(I2166+ (I2166= 0))</f>
        <v>90</v>
      </c>
      <c r="K2166" s="26"/>
      <c r="L2166" s="26"/>
      <c r="M2166" s="26"/>
    </row>
    <row r="2167" spans="1:15" x14ac:dyDescent="0.25">
      <c r="A2167" s="26"/>
      <c r="B2167" s="26"/>
      <c r="C2167" s="26"/>
      <c r="D2167" s="27"/>
      <c r="E2167" s="26"/>
      <c r="F2167" s="26"/>
      <c r="G2167" s="26"/>
      <c r="H2167" s="26"/>
      <c r="I2167" s="26"/>
      <c r="J2167" s="28" t="s">
        <v>1437</v>
      </c>
      <c r="K2167" s="29">
        <f>SUM(J2166:J2166)</f>
        <v>90</v>
      </c>
      <c r="L2167" s="20"/>
      <c r="M2167" s="29">
        <f>ROUND(L2167*K2167,2)</f>
        <v>0</v>
      </c>
      <c r="N2167" s="58" t="str">
        <f t="shared" ref="N2167" si="282">IF(L2167&lt;=0,"INDICAR PRECIO","PRECIO INDICADO")</f>
        <v>INDICAR PRECIO</v>
      </c>
      <c r="O2167" s="58"/>
    </row>
    <row r="2168" spans="1:15" ht="3" customHeight="1" x14ac:dyDescent="0.25">
      <c r="A2168" s="50"/>
      <c r="B2168" s="50"/>
      <c r="C2168" s="50"/>
      <c r="D2168" s="51"/>
      <c r="E2168" s="50"/>
      <c r="F2168" s="50"/>
      <c r="G2168" s="50"/>
      <c r="H2168" s="50"/>
      <c r="I2168" s="50"/>
      <c r="J2168" s="50"/>
      <c r="K2168" s="50"/>
      <c r="L2168" s="50"/>
      <c r="M2168" s="50"/>
    </row>
    <row r="2169" spans="1:15" x14ac:dyDescent="0.25">
      <c r="A2169" s="28" t="s">
        <v>1438</v>
      </c>
      <c r="B2169" s="30" t="s">
        <v>20</v>
      </c>
      <c r="C2169" s="30" t="s">
        <v>83</v>
      </c>
      <c r="D2169" s="31" t="s">
        <v>1439</v>
      </c>
      <c r="E2169" s="26"/>
      <c r="F2169" s="26"/>
      <c r="G2169" s="26"/>
      <c r="H2169" s="26"/>
      <c r="I2169" s="26"/>
      <c r="J2169" s="26"/>
      <c r="K2169" s="33">
        <f>K2172</f>
        <v>9</v>
      </c>
      <c r="L2169" s="33">
        <f>L2172</f>
        <v>0</v>
      </c>
      <c r="M2169" s="33">
        <f>M2172</f>
        <v>0</v>
      </c>
    </row>
    <row r="2170" spans="1:15" ht="157.5" x14ac:dyDescent="0.25">
      <c r="A2170" s="26"/>
      <c r="B2170" s="26"/>
      <c r="C2170" s="26"/>
      <c r="D2170" s="27" t="s">
        <v>1440</v>
      </c>
      <c r="E2170" s="26"/>
      <c r="F2170" s="26"/>
      <c r="G2170" s="26"/>
      <c r="H2170" s="26"/>
      <c r="I2170" s="26"/>
      <c r="J2170" s="26"/>
      <c r="K2170" s="26"/>
      <c r="L2170" s="26"/>
      <c r="M2170" s="26"/>
    </row>
    <row r="2171" spans="1:15" x14ac:dyDescent="0.25">
      <c r="A2171" s="26"/>
      <c r="B2171" s="26"/>
      <c r="C2171" s="26"/>
      <c r="D2171" s="27"/>
      <c r="E2171" s="30" t="s">
        <v>15</v>
      </c>
      <c r="F2171" s="26">
        <v>1</v>
      </c>
      <c r="G2171" s="53">
        <v>9</v>
      </c>
      <c r="H2171" s="53"/>
      <c r="I2171" s="53"/>
      <c r="J2171" s="54">
        <f>F2171*(G2171+ (G2171= 0))*(H2171+ (H2171= 0))*(I2171+ (I2171= 0))</f>
        <v>9</v>
      </c>
      <c r="K2171" s="26"/>
      <c r="L2171" s="26"/>
      <c r="M2171" s="26"/>
    </row>
    <row r="2172" spans="1:15" x14ac:dyDescent="0.25">
      <c r="A2172" s="26"/>
      <c r="B2172" s="26"/>
      <c r="C2172" s="26"/>
      <c r="D2172" s="27"/>
      <c r="E2172" s="26"/>
      <c r="F2172" s="26"/>
      <c r="G2172" s="26"/>
      <c r="H2172" s="26"/>
      <c r="I2172" s="26"/>
      <c r="J2172" s="28" t="s">
        <v>1441</v>
      </c>
      <c r="K2172" s="29">
        <f>SUM(J2171:J2171)</f>
        <v>9</v>
      </c>
      <c r="L2172" s="20"/>
      <c r="M2172" s="29">
        <f>ROUND(L2172*K2172,2)</f>
        <v>0</v>
      </c>
      <c r="N2172" s="58" t="str">
        <f t="shared" ref="N2172" si="283">IF(L2172&lt;=0,"INDICAR PRECIO","PRECIO INDICADO")</f>
        <v>INDICAR PRECIO</v>
      </c>
      <c r="O2172" s="58"/>
    </row>
    <row r="2173" spans="1:15" ht="3" customHeight="1" x14ac:dyDescent="0.25">
      <c r="A2173" s="50"/>
      <c r="B2173" s="50"/>
      <c r="C2173" s="50"/>
      <c r="D2173" s="51"/>
      <c r="E2173" s="50"/>
      <c r="F2173" s="50"/>
      <c r="G2173" s="50"/>
      <c r="H2173" s="50"/>
      <c r="I2173" s="50"/>
      <c r="J2173" s="50"/>
      <c r="K2173" s="50"/>
      <c r="L2173" s="50"/>
      <c r="M2173" s="50"/>
    </row>
    <row r="2174" spans="1:15" x14ac:dyDescent="0.25">
      <c r="A2174" s="28" t="s">
        <v>1442</v>
      </c>
      <c r="B2174" s="30" t="s">
        <v>20</v>
      </c>
      <c r="C2174" s="30" t="s">
        <v>83</v>
      </c>
      <c r="D2174" s="31" t="s">
        <v>1443</v>
      </c>
      <c r="E2174" s="26"/>
      <c r="F2174" s="26"/>
      <c r="G2174" s="26"/>
      <c r="H2174" s="26"/>
      <c r="I2174" s="26"/>
      <c r="J2174" s="26"/>
      <c r="K2174" s="33">
        <f>K2177</f>
        <v>2.5</v>
      </c>
      <c r="L2174" s="33">
        <f>L2177</f>
        <v>0</v>
      </c>
      <c r="M2174" s="33">
        <f>M2177</f>
        <v>0</v>
      </c>
    </row>
    <row r="2175" spans="1:15" ht="157.5" x14ac:dyDescent="0.25">
      <c r="A2175" s="26"/>
      <c r="B2175" s="26"/>
      <c r="C2175" s="26"/>
      <c r="D2175" s="27" t="s">
        <v>1444</v>
      </c>
      <c r="E2175" s="26"/>
      <c r="F2175" s="26"/>
      <c r="G2175" s="26"/>
      <c r="H2175" s="26"/>
      <c r="I2175" s="26"/>
      <c r="J2175" s="26"/>
      <c r="K2175" s="26"/>
      <c r="L2175" s="26"/>
      <c r="M2175" s="26"/>
    </row>
    <row r="2176" spans="1:15" x14ac:dyDescent="0.25">
      <c r="A2176" s="26"/>
      <c r="B2176" s="26"/>
      <c r="C2176" s="26"/>
      <c r="D2176" s="27"/>
      <c r="E2176" s="30" t="s">
        <v>15</v>
      </c>
      <c r="F2176" s="26">
        <v>1</v>
      </c>
      <c r="G2176" s="53">
        <v>2.5</v>
      </c>
      <c r="H2176" s="53"/>
      <c r="I2176" s="53"/>
      <c r="J2176" s="54">
        <f>F2176*(G2176+ (G2176= 0))*(H2176+ (H2176= 0))*(I2176+ (I2176= 0))</f>
        <v>2.5</v>
      </c>
      <c r="K2176" s="26"/>
      <c r="L2176" s="26"/>
      <c r="M2176" s="26"/>
    </row>
    <row r="2177" spans="1:15" x14ac:dyDescent="0.25">
      <c r="A2177" s="26"/>
      <c r="B2177" s="26"/>
      <c r="C2177" s="26"/>
      <c r="D2177" s="27"/>
      <c r="E2177" s="26"/>
      <c r="F2177" s="26"/>
      <c r="G2177" s="26"/>
      <c r="H2177" s="26"/>
      <c r="I2177" s="26"/>
      <c r="J2177" s="28" t="s">
        <v>1445</v>
      </c>
      <c r="K2177" s="29">
        <f>SUM(J2176:J2176)</f>
        <v>2.5</v>
      </c>
      <c r="L2177" s="20"/>
      <c r="M2177" s="29">
        <f>ROUND(L2177*K2177,2)</f>
        <v>0</v>
      </c>
      <c r="N2177" s="58" t="str">
        <f t="shared" ref="N2177" si="284">IF(L2177&lt;=0,"INDICAR PRECIO","PRECIO INDICADO")</f>
        <v>INDICAR PRECIO</v>
      </c>
      <c r="O2177" s="58"/>
    </row>
    <row r="2178" spans="1:15" ht="3" customHeight="1" x14ac:dyDescent="0.25">
      <c r="A2178" s="50"/>
      <c r="B2178" s="50"/>
      <c r="C2178" s="50"/>
      <c r="D2178" s="51"/>
      <c r="E2178" s="50"/>
      <c r="F2178" s="50"/>
      <c r="G2178" s="50"/>
      <c r="H2178" s="50"/>
      <c r="I2178" s="50"/>
      <c r="J2178" s="50"/>
      <c r="K2178" s="50"/>
      <c r="L2178" s="50"/>
      <c r="M2178" s="50"/>
    </row>
    <row r="2179" spans="1:15" x14ac:dyDescent="0.25">
      <c r="A2179" s="30" t="s">
        <v>1446</v>
      </c>
      <c r="B2179" s="30" t="s">
        <v>20</v>
      </c>
      <c r="C2179" s="30" t="s">
        <v>83</v>
      </c>
      <c r="D2179" s="31" t="s">
        <v>1447</v>
      </c>
      <c r="E2179" s="26"/>
      <c r="F2179" s="26"/>
      <c r="G2179" s="26"/>
      <c r="H2179" s="26"/>
      <c r="I2179" s="26"/>
      <c r="J2179" s="26"/>
      <c r="K2179" s="29">
        <v>12</v>
      </c>
      <c r="L2179" s="20"/>
      <c r="M2179" s="33">
        <f>ROUND(K2179*L2179,2)</f>
        <v>0</v>
      </c>
      <c r="N2179" s="58" t="str">
        <f t="shared" ref="N2179" si="285">IF(L2179&lt;=0,"INDICAR PRECIO","PRECIO INDICADO")</f>
        <v>INDICAR PRECIO</v>
      </c>
      <c r="O2179" s="58"/>
    </row>
    <row r="2180" spans="1:15" ht="157.5" x14ac:dyDescent="0.25">
      <c r="A2180" s="26"/>
      <c r="B2180" s="26"/>
      <c r="C2180" s="26"/>
      <c r="D2180" s="27" t="s">
        <v>1448</v>
      </c>
      <c r="E2180" s="26"/>
      <c r="F2180" s="26"/>
      <c r="G2180" s="26"/>
      <c r="H2180" s="26"/>
      <c r="I2180" s="26"/>
      <c r="J2180" s="26"/>
      <c r="K2180" s="26"/>
      <c r="L2180" s="26"/>
      <c r="M2180" s="26"/>
    </row>
    <row r="2181" spans="1:15" x14ac:dyDescent="0.25">
      <c r="A2181" s="30" t="s">
        <v>1449</v>
      </c>
      <c r="B2181" s="30" t="s">
        <v>20</v>
      </c>
      <c r="C2181" s="30" t="s">
        <v>83</v>
      </c>
      <c r="D2181" s="31" t="s">
        <v>1450</v>
      </c>
      <c r="E2181" s="26"/>
      <c r="F2181" s="26"/>
      <c r="G2181" s="26"/>
      <c r="H2181" s="26"/>
      <c r="I2181" s="26"/>
      <c r="J2181" s="26"/>
      <c r="K2181" s="29">
        <v>6</v>
      </c>
      <c r="L2181" s="20"/>
      <c r="M2181" s="33">
        <f>ROUND(K2181*L2181,2)</f>
        <v>0</v>
      </c>
      <c r="N2181" s="58" t="str">
        <f t="shared" ref="N2181" si="286">IF(L2181&lt;=0,"INDICAR PRECIO","PRECIO INDICADO")</f>
        <v>INDICAR PRECIO</v>
      </c>
      <c r="O2181" s="58"/>
    </row>
    <row r="2182" spans="1:15" ht="157.5" x14ac:dyDescent="0.25">
      <c r="A2182" s="26"/>
      <c r="B2182" s="26"/>
      <c r="C2182" s="26"/>
      <c r="D2182" s="27" t="s">
        <v>1451</v>
      </c>
      <c r="E2182" s="26"/>
      <c r="F2182" s="26"/>
      <c r="G2182" s="26"/>
      <c r="H2182" s="26"/>
      <c r="I2182" s="26"/>
      <c r="J2182" s="26"/>
      <c r="K2182" s="26"/>
      <c r="L2182" s="26"/>
      <c r="M2182" s="26"/>
    </row>
    <row r="2183" spans="1:15" x14ac:dyDescent="0.25">
      <c r="A2183" s="28" t="s">
        <v>1452</v>
      </c>
      <c r="B2183" s="30" t="s">
        <v>20</v>
      </c>
      <c r="C2183" s="30" t="s">
        <v>1454</v>
      </c>
      <c r="D2183" s="31" t="s">
        <v>1453</v>
      </c>
      <c r="E2183" s="26"/>
      <c r="F2183" s="26"/>
      <c r="G2183" s="26"/>
      <c r="H2183" s="26"/>
      <c r="I2183" s="26"/>
      <c r="J2183" s="26"/>
      <c r="K2183" s="33">
        <f>K2186</f>
        <v>15</v>
      </c>
      <c r="L2183" s="33">
        <f>L2186</f>
        <v>0</v>
      </c>
      <c r="M2183" s="33">
        <f>M2186</f>
        <v>0</v>
      </c>
    </row>
    <row r="2184" spans="1:15" ht="101.25" x14ac:dyDescent="0.25">
      <c r="A2184" s="26"/>
      <c r="B2184" s="26"/>
      <c r="C2184" s="26"/>
      <c r="D2184" s="27" t="s">
        <v>1455</v>
      </c>
      <c r="E2184" s="26"/>
      <c r="F2184" s="26"/>
      <c r="G2184" s="26"/>
      <c r="H2184" s="26"/>
      <c r="I2184" s="26"/>
      <c r="J2184" s="26"/>
      <c r="K2184" s="26"/>
      <c r="L2184" s="26"/>
      <c r="M2184" s="26"/>
    </row>
    <row r="2185" spans="1:15" x14ac:dyDescent="0.25">
      <c r="A2185" s="26"/>
      <c r="B2185" s="26"/>
      <c r="C2185" s="26"/>
      <c r="D2185" s="27"/>
      <c r="E2185" s="30" t="s">
        <v>15</v>
      </c>
      <c r="F2185" s="26">
        <v>1</v>
      </c>
      <c r="G2185" s="53">
        <v>15</v>
      </c>
      <c r="H2185" s="53"/>
      <c r="I2185" s="53"/>
      <c r="J2185" s="54">
        <f>F2185*(G2185+ (G2185= 0))*(H2185+ (H2185= 0))*(I2185+ (I2185= 0))</f>
        <v>15</v>
      </c>
      <c r="K2185" s="26"/>
      <c r="L2185" s="26"/>
      <c r="M2185" s="26"/>
    </row>
    <row r="2186" spans="1:15" x14ac:dyDescent="0.25">
      <c r="A2186" s="26"/>
      <c r="B2186" s="26"/>
      <c r="C2186" s="26"/>
      <c r="D2186" s="27"/>
      <c r="E2186" s="26"/>
      <c r="F2186" s="26"/>
      <c r="G2186" s="26"/>
      <c r="H2186" s="26"/>
      <c r="I2186" s="26"/>
      <c r="J2186" s="28" t="s">
        <v>1456</v>
      </c>
      <c r="K2186" s="29">
        <f>SUM(J2185:J2185)</f>
        <v>15</v>
      </c>
      <c r="L2186" s="20"/>
      <c r="M2186" s="29">
        <f>ROUND(L2186*K2186,2)</f>
        <v>0</v>
      </c>
      <c r="N2186" s="58" t="str">
        <f t="shared" ref="N2186" si="287">IF(L2186&lt;=0,"INDICAR PRECIO","PRECIO INDICADO")</f>
        <v>INDICAR PRECIO</v>
      </c>
      <c r="O2186" s="58"/>
    </row>
    <row r="2187" spans="1:15" ht="3" customHeight="1" x14ac:dyDescent="0.25">
      <c r="A2187" s="50"/>
      <c r="B2187" s="50"/>
      <c r="C2187" s="50"/>
      <c r="D2187" s="51"/>
      <c r="E2187" s="50"/>
      <c r="F2187" s="50"/>
      <c r="G2187" s="50"/>
      <c r="H2187" s="50"/>
      <c r="I2187" s="50"/>
      <c r="J2187" s="50"/>
      <c r="K2187" s="50"/>
      <c r="L2187" s="50"/>
      <c r="M2187" s="50"/>
    </row>
    <row r="2188" spans="1:15" x14ac:dyDescent="0.25">
      <c r="A2188" s="30" t="s">
        <v>1457</v>
      </c>
      <c r="B2188" s="30" t="s">
        <v>20</v>
      </c>
      <c r="C2188" s="30" t="s">
        <v>4</v>
      </c>
      <c r="D2188" s="31" t="s">
        <v>1458</v>
      </c>
      <c r="E2188" s="26"/>
      <c r="F2188" s="26"/>
      <c r="G2188" s="26"/>
      <c r="H2188" s="26"/>
      <c r="I2188" s="26"/>
      <c r="J2188" s="26"/>
      <c r="K2188" s="29">
        <v>19</v>
      </c>
      <c r="L2188" s="20"/>
      <c r="M2188" s="33">
        <f>ROUND(K2188*L2188,2)</f>
        <v>0</v>
      </c>
      <c r="N2188" s="58" t="str">
        <f t="shared" ref="N2188" si="288">IF(L2188&lt;=0,"INDICAR PRECIO","PRECIO INDICADO")</f>
        <v>INDICAR PRECIO</v>
      </c>
      <c r="O2188" s="58"/>
    </row>
    <row r="2189" spans="1:15" ht="112.5" x14ac:dyDescent="0.25">
      <c r="A2189" s="26"/>
      <c r="B2189" s="26"/>
      <c r="C2189" s="26"/>
      <c r="D2189" s="27" t="s">
        <v>1459</v>
      </c>
      <c r="E2189" s="26"/>
      <c r="F2189" s="26"/>
      <c r="G2189" s="26"/>
      <c r="H2189" s="26"/>
      <c r="I2189" s="26"/>
      <c r="J2189" s="26"/>
      <c r="K2189" s="26"/>
      <c r="L2189" s="26"/>
      <c r="M2189" s="26"/>
    </row>
    <row r="2190" spans="1:15" x14ac:dyDescent="0.25">
      <c r="A2190" s="30" t="s">
        <v>1460</v>
      </c>
      <c r="B2190" s="30" t="s">
        <v>20</v>
      </c>
      <c r="C2190" s="30" t="s">
        <v>4</v>
      </c>
      <c r="D2190" s="31" t="s">
        <v>1458</v>
      </c>
      <c r="E2190" s="26"/>
      <c r="F2190" s="26"/>
      <c r="G2190" s="26"/>
      <c r="H2190" s="26"/>
      <c r="I2190" s="26"/>
      <c r="J2190" s="26"/>
      <c r="K2190" s="29">
        <v>5</v>
      </c>
      <c r="L2190" s="20"/>
      <c r="M2190" s="33">
        <f>ROUND(K2190*L2190,2)</f>
        <v>0</v>
      </c>
      <c r="N2190" s="58" t="str">
        <f t="shared" ref="N2190" si="289">IF(L2190&lt;=0,"INDICAR PRECIO","PRECIO INDICADO")</f>
        <v>INDICAR PRECIO</v>
      </c>
      <c r="O2190" s="58"/>
    </row>
    <row r="2191" spans="1:15" ht="112.5" x14ac:dyDescent="0.25">
      <c r="A2191" s="26"/>
      <c r="B2191" s="26"/>
      <c r="C2191" s="26"/>
      <c r="D2191" s="27" t="s">
        <v>1461</v>
      </c>
      <c r="E2191" s="26"/>
      <c r="F2191" s="26"/>
      <c r="G2191" s="26"/>
      <c r="H2191" s="26"/>
      <c r="I2191" s="26"/>
      <c r="J2191" s="26"/>
      <c r="K2191" s="26"/>
      <c r="L2191" s="26"/>
      <c r="M2191" s="26"/>
    </row>
    <row r="2192" spans="1:15" x14ac:dyDescent="0.25">
      <c r="A2192" s="28" t="s">
        <v>1462</v>
      </c>
      <c r="B2192" s="30" t="s">
        <v>20</v>
      </c>
      <c r="C2192" s="30" t="s">
        <v>4</v>
      </c>
      <c r="D2192" s="31" t="s">
        <v>1463</v>
      </c>
      <c r="E2192" s="26"/>
      <c r="F2192" s="26"/>
      <c r="G2192" s="26"/>
      <c r="H2192" s="26"/>
      <c r="I2192" s="26"/>
      <c r="J2192" s="26"/>
      <c r="K2192" s="33">
        <f>K2195</f>
        <v>1</v>
      </c>
      <c r="L2192" s="33">
        <f>L2195</f>
        <v>0</v>
      </c>
      <c r="M2192" s="33">
        <f>M2195</f>
        <v>0</v>
      </c>
    </row>
    <row r="2193" spans="1:15" ht="168.75" x14ac:dyDescent="0.25">
      <c r="A2193" s="26"/>
      <c r="B2193" s="26"/>
      <c r="C2193" s="26"/>
      <c r="D2193" s="27" t="s">
        <v>1464</v>
      </c>
      <c r="E2193" s="26"/>
      <c r="F2193" s="26"/>
      <c r="G2193" s="26"/>
      <c r="H2193" s="26"/>
      <c r="I2193" s="26"/>
      <c r="J2193" s="26"/>
      <c r="K2193" s="26"/>
      <c r="L2193" s="26"/>
      <c r="M2193" s="26"/>
    </row>
    <row r="2194" spans="1:15" x14ac:dyDescent="0.25">
      <c r="A2194" s="26"/>
      <c r="B2194" s="26"/>
      <c r="C2194" s="26"/>
      <c r="D2194" s="27"/>
      <c r="E2194" s="30" t="s">
        <v>15</v>
      </c>
      <c r="F2194" s="26">
        <v>1</v>
      </c>
      <c r="G2194" s="53"/>
      <c r="H2194" s="53"/>
      <c r="I2194" s="53"/>
      <c r="J2194" s="54">
        <f>F2194*(G2194+ (G2194= 0))*(H2194+ (H2194= 0))*(I2194+ (I2194= 0))</f>
        <v>1</v>
      </c>
      <c r="K2194" s="26"/>
      <c r="L2194" s="26"/>
      <c r="M2194" s="26"/>
    </row>
    <row r="2195" spans="1:15" x14ac:dyDescent="0.25">
      <c r="A2195" s="26"/>
      <c r="B2195" s="26"/>
      <c r="C2195" s="26"/>
      <c r="D2195" s="27"/>
      <c r="E2195" s="26"/>
      <c r="F2195" s="26"/>
      <c r="G2195" s="26"/>
      <c r="H2195" s="26"/>
      <c r="I2195" s="26"/>
      <c r="J2195" s="28" t="s">
        <v>1465</v>
      </c>
      <c r="K2195" s="29">
        <f>SUM(J2194:J2194)</f>
        <v>1</v>
      </c>
      <c r="L2195" s="20"/>
      <c r="M2195" s="29">
        <f>ROUND(L2195*K2195,2)</f>
        <v>0</v>
      </c>
      <c r="N2195" s="58" t="str">
        <f t="shared" ref="N2195" si="290">IF(L2195&lt;=0,"INDICAR PRECIO","PRECIO INDICADO")</f>
        <v>INDICAR PRECIO</v>
      </c>
      <c r="O2195" s="58"/>
    </row>
    <row r="2196" spans="1:15" ht="3" customHeight="1" x14ac:dyDescent="0.25">
      <c r="A2196" s="50"/>
      <c r="B2196" s="50"/>
      <c r="C2196" s="50"/>
      <c r="D2196" s="51"/>
      <c r="E2196" s="50"/>
      <c r="F2196" s="50"/>
      <c r="G2196" s="50"/>
      <c r="H2196" s="50"/>
      <c r="I2196" s="50"/>
      <c r="J2196" s="50"/>
      <c r="K2196" s="50"/>
      <c r="L2196" s="50"/>
      <c r="M2196" s="50"/>
    </row>
    <row r="2197" spans="1:15" x14ac:dyDescent="0.25">
      <c r="A2197" s="28" t="s">
        <v>1466</v>
      </c>
      <c r="B2197" s="30" t="s">
        <v>20</v>
      </c>
      <c r="C2197" s="30" t="s">
        <v>83</v>
      </c>
      <c r="D2197" s="31" t="s">
        <v>1467</v>
      </c>
      <c r="E2197" s="26"/>
      <c r="F2197" s="26"/>
      <c r="G2197" s="26"/>
      <c r="H2197" s="26"/>
      <c r="I2197" s="26"/>
      <c r="J2197" s="26"/>
      <c r="K2197" s="33">
        <f>K2200</f>
        <v>250</v>
      </c>
      <c r="L2197" s="33">
        <f>L2200</f>
        <v>0</v>
      </c>
      <c r="M2197" s="33">
        <f>M2200</f>
        <v>0</v>
      </c>
    </row>
    <row r="2198" spans="1:15" ht="101.25" x14ac:dyDescent="0.25">
      <c r="A2198" s="26"/>
      <c r="B2198" s="26"/>
      <c r="C2198" s="26"/>
      <c r="D2198" s="27" t="s">
        <v>1468</v>
      </c>
      <c r="E2198" s="26"/>
      <c r="F2198" s="26"/>
      <c r="G2198" s="26"/>
      <c r="H2198" s="26"/>
      <c r="I2198" s="26"/>
      <c r="J2198" s="26"/>
      <c r="K2198" s="26"/>
      <c r="L2198" s="26"/>
      <c r="M2198" s="26"/>
    </row>
    <row r="2199" spans="1:15" x14ac:dyDescent="0.25">
      <c r="A2199" s="26"/>
      <c r="B2199" s="26"/>
      <c r="C2199" s="26"/>
      <c r="D2199" s="27"/>
      <c r="E2199" s="30" t="s">
        <v>15</v>
      </c>
      <c r="F2199" s="26">
        <v>1</v>
      </c>
      <c r="G2199" s="53">
        <v>250</v>
      </c>
      <c r="H2199" s="53"/>
      <c r="I2199" s="53"/>
      <c r="J2199" s="54">
        <f>F2199*(G2199+ (G2199= 0))*(H2199+ (H2199= 0))*(I2199+ (I2199= 0))</f>
        <v>250</v>
      </c>
      <c r="K2199" s="26"/>
      <c r="L2199" s="26"/>
      <c r="M2199" s="26"/>
    </row>
    <row r="2200" spans="1:15" x14ac:dyDescent="0.25">
      <c r="A2200" s="26"/>
      <c r="B2200" s="26"/>
      <c r="C2200" s="26"/>
      <c r="D2200" s="27"/>
      <c r="E2200" s="26"/>
      <c r="F2200" s="26"/>
      <c r="G2200" s="26"/>
      <c r="H2200" s="26"/>
      <c r="I2200" s="26"/>
      <c r="J2200" s="28" t="s">
        <v>1469</v>
      </c>
      <c r="K2200" s="29">
        <f>SUM(J2199:J2199)</f>
        <v>250</v>
      </c>
      <c r="L2200" s="20"/>
      <c r="M2200" s="29">
        <f>ROUND(L2200*K2200,2)</f>
        <v>0</v>
      </c>
      <c r="N2200" s="58" t="str">
        <f t="shared" ref="N2200" si="291">IF(L2200&lt;=0,"INDICAR PRECIO","PRECIO INDICADO")</f>
        <v>INDICAR PRECIO</v>
      </c>
      <c r="O2200" s="58"/>
    </row>
    <row r="2201" spans="1:15" ht="3" customHeight="1" x14ac:dyDescent="0.25">
      <c r="A2201" s="50"/>
      <c r="B2201" s="50"/>
      <c r="C2201" s="50"/>
      <c r="D2201" s="51"/>
      <c r="E2201" s="50"/>
      <c r="F2201" s="50"/>
      <c r="G2201" s="50"/>
      <c r="H2201" s="50"/>
      <c r="I2201" s="50"/>
      <c r="J2201" s="50"/>
      <c r="K2201" s="50"/>
      <c r="L2201" s="50"/>
      <c r="M2201" s="50"/>
    </row>
    <row r="2202" spans="1:15" x14ac:dyDescent="0.25">
      <c r="A2202" s="28" t="s">
        <v>1470</v>
      </c>
      <c r="B2202" s="30" t="s">
        <v>20</v>
      </c>
      <c r="C2202" s="30" t="s">
        <v>83</v>
      </c>
      <c r="D2202" s="31" t="s">
        <v>1471</v>
      </c>
      <c r="E2202" s="26"/>
      <c r="F2202" s="26"/>
      <c r="G2202" s="26"/>
      <c r="H2202" s="26"/>
      <c r="I2202" s="26"/>
      <c r="J2202" s="26"/>
      <c r="K2202" s="33">
        <f>K2205</f>
        <v>60</v>
      </c>
      <c r="L2202" s="33">
        <f>L2205</f>
        <v>0</v>
      </c>
      <c r="M2202" s="33">
        <f>M2205</f>
        <v>0</v>
      </c>
    </row>
    <row r="2203" spans="1:15" ht="45" x14ac:dyDescent="0.25">
      <c r="A2203" s="26"/>
      <c r="B2203" s="26"/>
      <c r="C2203" s="26"/>
      <c r="D2203" s="27" t="s">
        <v>1472</v>
      </c>
      <c r="E2203" s="26"/>
      <c r="F2203" s="26"/>
      <c r="G2203" s="26"/>
      <c r="H2203" s="26"/>
      <c r="I2203" s="26"/>
      <c r="J2203" s="26"/>
      <c r="K2203" s="26"/>
      <c r="L2203" s="26"/>
      <c r="M2203" s="26"/>
    </row>
    <row r="2204" spans="1:15" x14ac:dyDescent="0.25">
      <c r="A2204" s="26"/>
      <c r="B2204" s="26"/>
      <c r="C2204" s="26"/>
      <c r="D2204" s="27"/>
      <c r="E2204" s="30" t="s">
        <v>15</v>
      </c>
      <c r="F2204" s="26">
        <v>1</v>
      </c>
      <c r="G2204" s="32">
        <v>60</v>
      </c>
      <c r="H2204" s="32"/>
      <c r="I2204" s="32"/>
      <c r="J2204" s="33">
        <f>F2204*(G2204+ (G2204= 0))*(H2204+ (H2204= 0))*(I2204+ (I2204= 0))</f>
        <v>60</v>
      </c>
      <c r="K2204" s="26"/>
      <c r="L2204" s="26"/>
      <c r="M2204" s="26"/>
    </row>
    <row r="2205" spans="1:15" x14ac:dyDescent="0.25">
      <c r="A2205" s="26"/>
      <c r="B2205" s="26"/>
      <c r="C2205" s="26"/>
      <c r="D2205" s="27"/>
      <c r="E2205" s="26"/>
      <c r="F2205" s="26"/>
      <c r="G2205" s="26"/>
      <c r="H2205" s="26"/>
      <c r="I2205" s="26"/>
      <c r="J2205" s="28" t="s">
        <v>1473</v>
      </c>
      <c r="K2205" s="29">
        <f>SUM(J2204:J2204)</f>
        <v>60</v>
      </c>
      <c r="L2205" s="20"/>
      <c r="M2205" s="29">
        <f>ROUND(L2205*K2205,2)</f>
        <v>0</v>
      </c>
      <c r="N2205" s="58" t="str">
        <f t="shared" ref="N2205" si="292">IF(L2205&lt;=0,"INDICAR PRECIO","PRECIO INDICADO")</f>
        <v>INDICAR PRECIO</v>
      </c>
      <c r="O2205" s="58"/>
    </row>
    <row r="2206" spans="1:15" ht="3" customHeight="1" x14ac:dyDescent="0.25">
      <c r="A2206" s="50"/>
      <c r="B2206" s="50"/>
      <c r="C2206" s="50"/>
      <c r="D2206" s="51"/>
      <c r="E2206" s="50"/>
      <c r="F2206" s="50"/>
      <c r="G2206" s="50"/>
      <c r="H2206" s="50"/>
      <c r="I2206" s="50"/>
      <c r="J2206" s="50"/>
      <c r="K2206" s="50"/>
      <c r="L2206" s="50"/>
      <c r="M2206" s="50"/>
    </row>
    <row r="2207" spans="1:15" x14ac:dyDescent="0.25">
      <c r="A2207" s="28" t="s">
        <v>1474</v>
      </c>
      <c r="B2207" s="30" t="s">
        <v>20</v>
      </c>
      <c r="C2207" s="30" t="s">
        <v>83</v>
      </c>
      <c r="D2207" s="31" t="s">
        <v>1475</v>
      </c>
      <c r="E2207" s="26"/>
      <c r="F2207" s="26"/>
      <c r="G2207" s="26"/>
      <c r="H2207" s="26"/>
      <c r="I2207" s="26"/>
      <c r="J2207" s="26"/>
      <c r="K2207" s="33">
        <f>K2210</f>
        <v>60</v>
      </c>
      <c r="L2207" s="33">
        <f>L2210</f>
        <v>0</v>
      </c>
      <c r="M2207" s="33">
        <f>M2210</f>
        <v>0</v>
      </c>
    </row>
    <row r="2208" spans="1:15" ht="45" x14ac:dyDescent="0.25">
      <c r="A2208" s="26"/>
      <c r="B2208" s="26"/>
      <c r="C2208" s="26"/>
      <c r="D2208" s="27" t="s">
        <v>1476</v>
      </c>
      <c r="E2208" s="26"/>
      <c r="F2208" s="26"/>
      <c r="G2208" s="26"/>
      <c r="H2208" s="26"/>
      <c r="I2208" s="26"/>
      <c r="J2208" s="26"/>
      <c r="K2208" s="26"/>
      <c r="L2208" s="26"/>
      <c r="M2208" s="26"/>
    </row>
    <row r="2209" spans="1:15" x14ac:dyDescent="0.25">
      <c r="A2209" s="26"/>
      <c r="B2209" s="26"/>
      <c r="C2209" s="26"/>
      <c r="D2209" s="27"/>
      <c r="E2209" s="30" t="s">
        <v>15</v>
      </c>
      <c r="F2209" s="26">
        <v>1</v>
      </c>
      <c r="G2209" s="32">
        <v>60</v>
      </c>
      <c r="H2209" s="32"/>
      <c r="I2209" s="32"/>
      <c r="J2209" s="33">
        <f>F2209*(G2209+ (G2209= 0))*(H2209+ (H2209= 0))*(I2209+ (I2209= 0))</f>
        <v>60</v>
      </c>
      <c r="K2209" s="26"/>
      <c r="L2209" s="26"/>
      <c r="M2209" s="26"/>
    </row>
    <row r="2210" spans="1:15" x14ac:dyDescent="0.25">
      <c r="A2210" s="26"/>
      <c r="B2210" s="26"/>
      <c r="C2210" s="26"/>
      <c r="D2210" s="27"/>
      <c r="E2210" s="26"/>
      <c r="F2210" s="26"/>
      <c r="G2210" s="26"/>
      <c r="H2210" s="26"/>
      <c r="I2210" s="26"/>
      <c r="J2210" s="28" t="s">
        <v>1477</v>
      </c>
      <c r="K2210" s="29">
        <f>SUM(J2209:J2209)</f>
        <v>60</v>
      </c>
      <c r="L2210" s="20"/>
      <c r="M2210" s="29">
        <f>ROUND(L2210*K2210,2)</f>
        <v>0</v>
      </c>
      <c r="N2210" s="58" t="str">
        <f t="shared" ref="N2210" si="293">IF(L2210&lt;=0,"INDICAR PRECIO","PRECIO INDICADO")</f>
        <v>INDICAR PRECIO</v>
      </c>
      <c r="O2210" s="58"/>
    </row>
    <row r="2211" spans="1:15" ht="3" customHeight="1" x14ac:dyDescent="0.25">
      <c r="A2211" s="50"/>
      <c r="B2211" s="50"/>
      <c r="C2211" s="50"/>
      <c r="D2211" s="51"/>
      <c r="E2211" s="50"/>
      <c r="F2211" s="50"/>
      <c r="G2211" s="50"/>
      <c r="H2211" s="50"/>
      <c r="I2211" s="50"/>
      <c r="J2211" s="50"/>
      <c r="K2211" s="50"/>
      <c r="L2211" s="50"/>
      <c r="M2211" s="50"/>
    </row>
    <row r="2212" spans="1:15" x14ac:dyDescent="0.25">
      <c r="A2212" s="26"/>
      <c r="B2212" s="26"/>
      <c r="C2212" s="26"/>
      <c r="D2212" s="27"/>
      <c r="E2212" s="26"/>
      <c r="F2212" s="26"/>
      <c r="G2212" s="26"/>
      <c r="H2212" s="26"/>
      <c r="I2212" s="26"/>
      <c r="J2212" s="28" t="s">
        <v>1478</v>
      </c>
      <c r="K2212" s="32">
        <v>1</v>
      </c>
      <c r="L2212" s="29">
        <f>M2162+M2167+M2172+M2177+M2179+M2181+M2186+M2188+M2190+M2195+M2200+M2205+M2210</f>
        <v>0</v>
      </c>
      <c r="M2212" s="29">
        <f>ROUND(L2212*K2212,2)</f>
        <v>0</v>
      </c>
    </row>
    <row r="2213" spans="1:15" ht="3" customHeight="1" x14ac:dyDescent="0.25">
      <c r="A2213" s="50"/>
      <c r="B2213" s="50"/>
      <c r="C2213" s="50"/>
      <c r="D2213" s="51"/>
      <c r="E2213" s="50"/>
      <c r="F2213" s="50"/>
      <c r="G2213" s="50"/>
      <c r="H2213" s="50"/>
      <c r="I2213" s="50"/>
      <c r="J2213" s="50"/>
      <c r="K2213" s="50"/>
      <c r="L2213" s="50"/>
      <c r="M2213" s="50"/>
    </row>
    <row r="2214" spans="1:15" x14ac:dyDescent="0.25">
      <c r="A2214" s="47" t="s">
        <v>1479</v>
      </c>
      <c r="B2214" s="47" t="s">
        <v>14</v>
      </c>
      <c r="C2214" s="47" t="s">
        <v>15</v>
      </c>
      <c r="D2214" s="48" t="s">
        <v>1480</v>
      </c>
      <c r="E2214" s="49"/>
      <c r="F2214" s="49"/>
      <c r="G2214" s="49"/>
      <c r="H2214" s="49"/>
      <c r="I2214" s="49"/>
      <c r="J2214" s="49"/>
      <c r="K2214" s="29">
        <f>K2263</f>
        <v>1</v>
      </c>
      <c r="L2214" s="29">
        <f>L2263</f>
        <v>0</v>
      </c>
      <c r="M2214" s="29">
        <f>M2263</f>
        <v>0</v>
      </c>
    </row>
    <row r="2215" spans="1:15" x14ac:dyDescent="0.25">
      <c r="A2215" s="26"/>
      <c r="B2215" s="26"/>
      <c r="C2215" s="26"/>
      <c r="D2215" s="27"/>
      <c r="E2215" s="26"/>
      <c r="F2215" s="26"/>
      <c r="G2215" s="26"/>
      <c r="H2215" s="26"/>
      <c r="I2215" s="26"/>
      <c r="J2215" s="26"/>
      <c r="K2215" s="26"/>
      <c r="L2215" s="26"/>
      <c r="M2215" s="26"/>
    </row>
    <row r="2216" spans="1:15" x14ac:dyDescent="0.25">
      <c r="A2216" s="28" t="s">
        <v>1481</v>
      </c>
      <c r="B2216" s="30" t="s">
        <v>20</v>
      </c>
      <c r="C2216" s="30" t="s">
        <v>83</v>
      </c>
      <c r="D2216" s="31" t="s">
        <v>1482</v>
      </c>
      <c r="E2216" s="26"/>
      <c r="F2216" s="26"/>
      <c r="G2216" s="26"/>
      <c r="H2216" s="26"/>
      <c r="I2216" s="26"/>
      <c r="J2216" s="26"/>
      <c r="K2216" s="33">
        <f>K2219</f>
        <v>7</v>
      </c>
      <c r="L2216" s="33">
        <f>L2219</f>
        <v>0</v>
      </c>
      <c r="M2216" s="33">
        <f>M2219</f>
        <v>0</v>
      </c>
    </row>
    <row r="2217" spans="1:15" ht="146.25" x14ac:dyDescent="0.25">
      <c r="A2217" s="26"/>
      <c r="B2217" s="26"/>
      <c r="C2217" s="26"/>
      <c r="D2217" s="27" t="s">
        <v>1483</v>
      </c>
      <c r="E2217" s="26"/>
      <c r="F2217" s="26"/>
      <c r="G2217" s="26"/>
      <c r="H2217" s="26"/>
      <c r="I2217" s="26"/>
      <c r="J2217" s="26"/>
      <c r="K2217" s="26"/>
      <c r="L2217" s="26"/>
      <c r="M2217" s="26"/>
    </row>
    <row r="2218" spans="1:15" x14ac:dyDescent="0.25">
      <c r="A2218" s="26"/>
      <c r="B2218" s="26"/>
      <c r="C2218" s="26"/>
      <c r="D2218" s="27"/>
      <c r="E2218" s="30" t="s">
        <v>1313</v>
      </c>
      <c r="F2218" s="26">
        <v>1</v>
      </c>
      <c r="G2218" s="53">
        <v>7</v>
      </c>
      <c r="H2218" s="53"/>
      <c r="I2218" s="53"/>
      <c r="J2218" s="54">
        <f>F2218*(G2218+ (G2218= 0))*(H2218+ (H2218= 0))*(I2218+ (I2218= 0))</f>
        <v>7</v>
      </c>
      <c r="K2218" s="26"/>
      <c r="L2218" s="26"/>
      <c r="M2218" s="26"/>
    </row>
    <row r="2219" spans="1:15" x14ac:dyDescent="0.25">
      <c r="A2219" s="26"/>
      <c r="B2219" s="26"/>
      <c r="C2219" s="26"/>
      <c r="D2219" s="27"/>
      <c r="E2219" s="26"/>
      <c r="F2219" s="26"/>
      <c r="G2219" s="26"/>
      <c r="H2219" s="26"/>
      <c r="I2219" s="26"/>
      <c r="J2219" s="28" t="s">
        <v>1484</v>
      </c>
      <c r="K2219" s="29">
        <f>SUM(J2218:J2218)</f>
        <v>7</v>
      </c>
      <c r="L2219" s="20"/>
      <c r="M2219" s="29">
        <f>ROUND(L2219*K2219,2)</f>
        <v>0</v>
      </c>
      <c r="N2219" s="58" t="str">
        <f t="shared" ref="N2219" si="294">IF(L2219&lt;=0,"INDICAR PRECIO","PRECIO INDICADO")</f>
        <v>INDICAR PRECIO</v>
      </c>
      <c r="O2219" s="58"/>
    </row>
    <row r="2220" spans="1:15" ht="3" customHeight="1" x14ac:dyDescent="0.25">
      <c r="A2220" s="50"/>
      <c r="B2220" s="50"/>
      <c r="C2220" s="50"/>
      <c r="D2220" s="51"/>
      <c r="E2220" s="50"/>
      <c r="F2220" s="50"/>
      <c r="G2220" s="50"/>
      <c r="H2220" s="50"/>
      <c r="I2220" s="50"/>
      <c r="J2220" s="50"/>
      <c r="K2220" s="50"/>
      <c r="L2220" s="50"/>
      <c r="M2220" s="50"/>
    </row>
    <row r="2221" spans="1:15" x14ac:dyDescent="0.25">
      <c r="A2221" s="28" t="s">
        <v>1485</v>
      </c>
      <c r="B2221" s="30" t="s">
        <v>20</v>
      </c>
      <c r="C2221" s="30" t="s">
        <v>83</v>
      </c>
      <c r="D2221" s="31" t="s">
        <v>1486</v>
      </c>
      <c r="E2221" s="26"/>
      <c r="F2221" s="26"/>
      <c r="G2221" s="26"/>
      <c r="H2221" s="26"/>
      <c r="I2221" s="26"/>
      <c r="J2221" s="26"/>
      <c r="K2221" s="33">
        <f>K2224</f>
        <v>2</v>
      </c>
      <c r="L2221" s="33">
        <f>L2224</f>
        <v>0</v>
      </c>
      <c r="M2221" s="33">
        <f>M2224</f>
        <v>0</v>
      </c>
    </row>
    <row r="2222" spans="1:15" ht="146.25" x14ac:dyDescent="0.25">
      <c r="A2222" s="26"/>
      <c r="B2222" s="26"/>
      <c r="C2222" s="26"/>
      <c r="D2222" s="27" t="s">
        <v>1487</v>
      </c>
      <c r="E2222" s="26"/>
      <c r="F2222" s="26"/>
      <c r="G2222" s="26"/>
      <c r="H2222" s="26"/>
      <c r="I2222" s="26"/>
      <c r="J2222" s="26"/>
      <c r="K2222" s="26"/>
      <c r="L2222" s="26"/>
      <c r="M2222" s="26"/>
    </row>
    <row r="2223" spans="1:15" x14ac:dyDescent="0.25">
      <c r="A2223" s="26"/>
      <c r="B2223" s="26"/>
      <c r="C2223" s="26"/>
      <c r="D2223" s="27"/>
      <c r="E2223" s="30" t="s">
        <v>1313</v>
      </c>
      <c r="F2223" s="26">
        <v>1</v>
      </c>
      <c r="G2223" s="53">
        <v>2</v>
      </c>
      <c r="H2223" s="53"/>
      <c r="I2223" s="53"/>
      <c r="J2223" s="54">
        <f>F2223*(G2223+ (G2223= 0))*(H2223+ (H2223= 0))*(I2223+ (I2223= 0))</f>
        <v>2</v>
      </c>
      <c r="K2223" s="26"/>
      <c r="L2223" s="26"/>
      <c r="M2223" s="26"/>
    </row>
    <row r="2224" spans="1:15" x14ac:dyDescent="0.25">
      <c r="A2224" s="26"/>
      <c r="B2224" s="26"/>
      <c r="C2224" s="26"/>
      <c r="D2224" s="27"/>
      <c r="E2224" s="26"/>
      <c r="F2224" s="26"/>
      <c r="G2224" s="26"/>
      <c r="H2224" s="26"/>
      <c r="I2224" s="26"/>
      <c r="J2224" s="28" t="s">
        <v>1488</v>
      </c>
      <c r="K2224" s="29">
        <f>SUM(J2223:J2223)</f>
        <v>2</v>
      </c>
      <c r="L2224" s="20"/>
      <c r="M2224" s="29">
        <f>ROUND(L2224*K2224,2)</f>
        <v>0</v>
      </c>
      <c r="N2224" s="58" t="str">
        <f t="shared" ref="N2224" si="295">IF(L2224&lt;=0,"INDICAR PRECIO","PRECIO INDICADO")</f>
        <v>INDICAR PRECIO</v>
      </c>
      <c r="O2224" s="58"/>
    </row>
    <row r="2225" spans="1:15" ht="3" customHeight="1" x14ac:dyDescent="0.25">
      <c r="A2225" s="50"/>
      <c r="B2225" s="50"/>
      <c r="C2225" s="50"/>
      <c r="D2225" s="51"/>
      <c r="E2225" s="50"/>
      <c r="F2225" s="50"/>
      <c r="G2225" s="50"/>
      <c r="H2225" s="50"/>
      <c r="I2225" s="50"/>
      <c r="J2225" s="50"/>
      <c r="K2225" s="50"/>
      <c r="L2225" s="50"/>
      <c r="M2225" s="50"/>
    </row>
    <row r="2226" spans="1:15" x14ac:dyDescent="0.25">
      <c r="A2226" s="28" t="s">
        <v>1489</v>
      </c>
      <c r="B2226" s="30" t="s">
        <v>20</v>
      </c>
      <c r="C2226" s="30" t="s">
        <v>83</v>
      </c>
      <c r="D2226" s="31" t="s">
        <v>1490</v>
      </c>
      <c r="E2226" s="26"/>
      <c r="F2226" s="26"/>
      <c r="G2226" s="26"/>
      <c r="H2226" s="26"/>
      <c r="I2226" s="26"/>
      <c r="J2226" s="26"/>
      <c r="K2226" s="33">
        <f>K2229</f>
        <v>5.5</v>
      </c>
      <c r="L2226" s="33">
        <f>L2229</f>
        <v>0</v>
      </c>
      <c r="M2226" s="33">
        <f>M2229</f>
        <v>0</v>
      </c>
    </row>
    <row r="2227" spans="1:15" ht="146.25" x14ac:dyDescent="0.25">
      <c r="A2227" s="26"/>
      <c r="B2227" s="26"/>
      <c r="C2227" s="26"/>
      <c r="D2227" s="27" t="s">
        <v>1491</v>
      </c>
      <c r="E2227" s="26"/>
      <c r="F2227" s="26"/>
      <c r="G2227" s="26"/>
      <c r="H2227" s="26"/>
      <c r="I2227" s="26"/>
      <c r="J2227" s="26"/>
      <c r="K2227" s="26"/>
      <c r="L2227" s="26"/>
      <c r="M2227" s="26"/>
    </row>
    <row r="2228" spans="1:15" x14ac:dyDescent="0.25">
      <c r="A2228" s="26"/>
      <c r="B2228" s="26"/>
      <c r="C2228" s="26"/>
      <c r="D2228" s="27"/>
      <c r="E2228" s="30" t="s">
        <v>1313</v>
      </c>
      <c r="F2228" s="26">
        <v>1</v>
      </c>
      <c r="G2228" s="53">
        <v>5.5</v>
      </c>
      <c r="H2228" s="53"/>
      <c r="I2228" s="53"/>
      <c r="J2228" s="54">
        <f>F2228*(G2228+ (G2228= 0))*(H2228+ (H2228= 0))*(I2228+ (I2228= 0))</f>
        <v>5.5</v>
      </c>
      <c r="K2228" s="26"/>
      <c r="L2228" s="26"/>
      <c r="M2228" s="26"/>
    </row>
    <row r="2229" spans="1:15" x14ac:dyDescent="0.25">
      <c r="A2229" s="26"/>
      <c r="B2229" s="26"/>
      <c r="C2229" s="26"/>
      <c r="D2229" s="27"/>
      <c r="E2229" s="26"/>
      <c r="F2229" s="26"/>
      <c r="G2229" s="26"/>
      <c r="H2229" s="26"/>
      <c r="I2229" s="26"/>
      <c r="J2229" s="28" t="s">
        <v>1492</v>
      </c>
      <c r="K2229" s="29">
        <f>SUM(J2228:J2228)</f>
        <v>5.5</v>
      </c>
      <c r="L2229" s="20"/>
      <c r="M2229" s="29">
        <f>ROUND(L2229*K2229,2)</f>
        <v>0</v>
      </c>
      <c r="N2229" s="58" t="str">
        <f t="shared" ref="N2229" si="296">IF(L2229&lt;=0,"INDICAR PRECIO","PRECIO INDICADO")</f>
        <v>INDICAR PRECIO</v>
      </c>
      <c r="O2229" s="58"/>
    </row>
    <row r="2230" spans="1:15" ht="3" customHeight="1" x14ac:dyDescent="0.25">
      <c r="A2230" s="50"/>
      <c r="B2230" s="50"/>
      <c r="C2230" s="50"/>
      <c r="D2230" s="51"/>
      <c r="E2230" s="50"/>
      <c r="F2230" s="50"/>
      <c r="G2230" s="50"/>
      <c r="H2230" s="50"/>
      <c r="I2230" s="50"/>
      <c r="J2230" s="50"/>
      <c r="K2230" s="50"/>
      <c r="L2230" s="50"/>
      <c r="M2230" s="50"/>
    </row>
    <row r="2231" spans="1:15" x14ac:dyDescent="0.25">
      <c r="A2231" s="28" t="s">
        <v>1493</v>
      </c>
      <c r="B2231" s="30" t="s">
        <v>20</v>
      </c>
      <c r="C2231" s="30" t="s">
        <v>83</v>
      </c>
      <c r="D2231" s="31" t="s">
        <v>1494</v>
      </c>
      <c r="E2231" s="26"/>
      <c r="F2231" s="26"/>
      <c r="G2231" s="26"/>
      <c r="H2231" s="26"/>
      <c r="I2231" s="26"/>
      <c r="J2231" s="26"/>
      <c r="K2231" s="33">
        <f>K2234</f>
        <v>7</v>
      </c>
      <c r="L2231" s="33">
        <f>L2234</f>
        <v>0</v>
      </c>
      <c r="M2231" s="33">
        <f>M2234</f>
        <v>0</v>
      </c>
    </row>
    <row r="2232" spans="1:15" ht="146.25" x14ac:dyDescent="0.25">
      <c r="A2232" s="26"/>
      <c r="B2232" s="26"/>
      <c r="C2232" s="26"/>
      <c r="D2232" s="27" t="s">
        <v>1495</v>
      </c>
      <c r="E2232" s="26"/>
      <c r="F2232" s="26"/>
      <c r="G2232" s="26"/>
      <c r="H2232" s="26"/>
      <c r="I2232" s="26"/>
      <c r="J2232" s="26"/>
      <c r="K2232" s="26"/>
      <c r="L2232" s="26"/>
      <c r="M2232" s="26"/>
    </row>
    <row r="2233" spans="1:15" x14ac:dyDescent="0.25">
      <c r="A2233" s="26"/>
      <c r="B2233" s="26"/>
      <c r="C2233" s="26"/>
      <c r="D2233" s="27"/>
      <c r="E2233" s="30" t="s">
        <v>1313</v>
      </c>
      <c r="F2233" s="26">
        <v>1</v>
      </c>
      <c r="G2233" s="53">
        <v>7</v>
      </c>
      <c r="H2233" s="53"/>
      <c r="I2233" s="53"/>
      <c r="J2233" s="54">
        <f>F2233*(G2233+ (G2233= 0))*(H2233+ (H2233= 0))*(I2233+ (I2233= 0))</f>
        <v>7</v>
      </c>
      <c r="K2233" s="26"/>
      <c r="L2233" s="26"/>
      <c r="M2233" s="26"/>
    </row>
    <row r="2234" spans="1:15" x14ac:dyDescent="0.25">
      <c r="A2234" s="26"/>
      <c r="B2234" s="26"/>
      <c r="C2234" s="26"/>
      <c r="D2234" s="27"/>
      <c r="E2234" s="26"/>
      <c r="F2234" s="26"/>
      <c r="G2234" s="26"/>
      <c r="H2234" s="26"/>
      <c r="I2234" s="26"/>
      <c r="J2234" s="28" t="s">
        <v>1496</v>
      </c>
      <c r="K2234" s="29">
        <f>SUM(J2233:J2233)</f>
        <v>7</v>
      </c>
      <c r="L2234" s="20"/>
      <c r="M2234" s="29">
        <f>ROUND(L2234*K2234,2)</f>
        <v>0</v>
      </c>
      <c r="N2234" s="58" t="str">
        <f t="shared" ref="N2234" si="297">IF(L2234&lt;=0,"INDICAR PRECIO","PRECIO INDICADO")</f>
        <v>INDICAR PRECIO</v>
      </c>
      <c r="O2234" s="58"/>
    </row>
    <row r="2235" spans="1:15" ht="3" customHeight="1" x14ac:dyDescent="0.25">
      <c r="A2235" s="50"/>
      <c r="B2235" s="50"/>
      <c r="C2235" s="50"/>
      <c r="D2235" s="51"/>
      <c r="E2235" s="50"/>
      <c r="F2235" s="50"/>
      <c r="G2235" s="50"/>
      <c r="H2235" s="50"/>
      <c r="I2235" s="50"/>
      <c r="J2235" s="50"/>
      <c r="K2235" s="50"/>
      <c r="L2235" s="50"/>
      <c r="M2235" s="50"/>
    </row>
    <row r="2236" spans="1:15" x14ac:dyDescent="0.25">
      <c r="A2236" s="28" t="s">
        <v>1497</v>
      </c>
      <c r="B2236" s="30" t="s">
        <v>20</v>
      </c>
      <c r="C2236" s="30" t="s">
        <v>83</v>
      </c>
      <c r="D2236" s="31" t="s">
        <v>1498</v>
      </c>
      <c r="E2236" s="26"/>
      <c r="F2236" s="26"/>
      <c r="G2236" s="26"/>
      <c r="H2236" s="26"/>
      <c r="I2236" s="26"/>
      <c r="J2236" s="26"/>
      <c r="K2236" s="33">
        <f>K2239</f>
        <v>5</v>
      </c>
      <c r="L2236" s="33">
        <f>L2239</f>
        <v>0</v>
      </c>
      <c r="M2236" s="33">
        <f>M2239</f>
        <v>0</v>
      </c>
    </row>
    <row r="2237" spans="1:15" ht="146.25" x14ac:dyDescent="0.25">
      <c r="A2237" s="26"/>
      <c r="B2237" s="26"/>
      <c r="C2237" s="26"/>
      <c r="D2237" s="27" t="s">
        <v>1499</v>
      </c>
      <c r="E2237" s="26"/>
      <c r="F2237" s="26"/>
      <c r="G2237" s="26"/>
      <c r="H2237" s="26"/>
      <c r="I2237" s="26"/>
      <c r="J2237" s="26"/>
      <c r="K2237" s="26"/>
      <c r="L2237" s="26"/>
      <c r="M2237" s="26"/>
    </row>
    <row r="2238" spans="1:15" x14ac:dyDescent="0.25">
      <c r="A2238" s="26"/>
      <c r="B2238" s="26"/>
      <c r="C2238" s="26"/>
      <c r="D2238" s="27"/>
      <c r="E2238" s="30" t="s">
        <v>1313</v>
      </c>
      <c r="F2238" s="26">
        <v>1</v>
      </c>
      <c r="G2238" s="53">
        <v>5</v>
      </c>
      <c r="H2238" s="53"/>
      <c r="I2238" s="53"/>
      <c r="J2238" s="54">
        <f>F2238*(G2238+ (G2238= 0))*(H2238+ (H2238= 0))*(I2238+ (I2238= 0))</f>
        <v>5</v>
      </c>
      <c r="K2238" s="26"/>
      <c r="L2238" s="26"/>
      <c r="M2238" s="26"/>
    </row>
    <row r="2239" spans="1:15" x14ac:dyDescent="0.25">
      <c r="A2239" s="26"/>
      <c r="B2239" s="26"/>
      <c r="C2239" s="26"/>
      <c r="D2239" s="27"/>
      <c r="E2239" s="26"/>
      <c r="F2239" s="26"/>
      <c r="G2239" s="26"/>
      <c r="H2239" s="26"/>
      <c r="I2239" s="26"/>
      <c r="J2239" s="28" t="s">
        <v>1500</v>
      </c>
      <c r="K2239" s="29">
        <f>SUM(J2238:J2238)</f>
        <v>5</v>
      </c>
      <c r="L2239" s="20"/>
      <c r="M2239" s="29">
        <f>ROUND(L2239*K2239,2)</f>
        <v>0</v>
      </c>
      <c r="N2239" s="58" t="str">
        <f t="shared" ref="N2239" si="298">IF(L2239&lt;=0,"INDICAR PRECIO","PRECIO INDICADO")</f>
        <v>INDICAR PRECIO</v>
      </c>
      <c r="O2239" s="58"/>
    </row>
    <row r="2240" spans="1:15" ht="3" customHeight="1" x14ac:dyDescent="0.25">
      <c r="A2240" s="50"/>
      <c r="B2240" s="50"/>
      <c r="C2240" s="50"/>
      <c r="D2240" s="51"/>
      <c r="E2240" s="50"/>
      <c r="F2240" s="50"/>
      <c r="G2240" s="50"/>
      <c r="H2240" s="50"/>
      <c r="I2240" s="50"/>
      <c r="J2240" s="50"/>
      <c r="K2240" s="50"/>
      <c r="L2240" s="50"/>
      <c r="M2240" s="50"/>
    </row>
    <row r="2241" spans="1:15" x14ac:dyDescent="0.25">
      <c r="A2241" s="28" t="s">
        <v>1501</v>
      </c>
      <c r="B2241" s="30" t="s">
        <v>20</v>
      </c>
      <c r="C2241" s="30" t="s">
        <v>83</v>
      </c>
      <c r="D2241" s="31" t="s">
        <v>1502</v>
      </c>
      <c r="E2241" s="26"/>
      <c r="F2241" s="26"/>
      <c r="G2241" s="26"/>
      <c r="H2241" s="26"/>
      <c r="I2241" s="26"/>
      <c r="J2241" s="26"/>
      <c r="K2241" s="33">
        <f>K2244</f>
        <v>4.5</v>
      </c>
      <c r="L2241" s="33">
        <f>L2244</f>
        <v>0</v>
      </c>
      <c r="M2241" s="33">
        <f>M2244</f>
        <v>0</v>
      </c>
    </row>
    <row r="2242" spans="1:15" ht="146.25" x14ac:dyDescent="0.25">
      <c r="A2242" s="26"/>
      <c r="B2242" s="26"/>
      <c r="C2242" s="26"/>
      <c r="D2242" s="27" t="s">
        <v>1503</v>
      </c>
      <c r="E2242" s="26"/>
      <c r="F2242" s="26"/>
      <c r="G2242" s="26"/>
      <c r="H2242" s="26"/>
      <c r="I2242" s="26"/>
      <c r="J2242" s="26"/>
      <c r="K2242" s="26"/>
      <c r="L2242" s="26"/>
      <c r="M2242" s="26"/>
    </row>
    <row r="2243" spans="1:15" x14ac:dyDescent="0.25">
      <c r="A2243" s="26"/>
      <c r="B2243" s="26"/>
      <c r="C2243" s="26"/>
      <c r="D2243" s="27"/>
      <c r="E2243" s="30" t="s">
        <v>1313</v>
      </c>
      <c r="F2243" s="26">
        <v>1</v>
      </c>
      <c r="G2243" s="53">
        <v>4.5</v>
      </c>
      <c r="H2243" s="53"/>
      <c r="I2243" s="53"/>
      <c r="J2243" s="54">
        <f>F2243*(G2243+ (G2243= 0))*(H2243+ (H2243= 0))*(I2243+ (I2243= 0))</f>
        <v>4.5</v>
      </c>
      <c r="K2243" s="26"/>
      <c r="L2243" s="26"/>
      <c r="M2243" s="26"/>
    </row>
    <row r="2244" spans="1:15" x14ac:dyDescent="0.25">
      <c r="A2244" s="26"/>
      <c r="B2244" s="26"/>
      <c r="C2244" s="26"/>
      <c r="D2244" s="27"/>
      <c r="E2244" s="26"/>
      <c r="F2244" s="26"/>
      <c r="G2244" s="26"/>
      <c r="H2244" s="26"/>
      <c r="I2244" s="26"/>
      <c r="J2244" s="28" t="s">
        <v>1504</v>
      </c>
      <c r="K2244" s="29">
        <f>SUM(J2243:J2243)</f>
        <v>4.5</v>
      </c>
      <c r="L2244" s="20"/>
      <c r="M2244" s="29">
        <f>ROUND(L2244*K2244,2)</f>
        <v>0</v>
      </c>
      <c r="N2244" s="58" t="str">
        <f t="shared" ref="N2244" si="299">IF(L2244&lt;=0,"INDICAR PRECIO","PRECIO INDICADO")</f>
        <v>INDICAR PRECIO</v>
      </c>
      <c r="O2244" s="58"/>
    </row>
    <row r="2245" spans="1:15" ht="3" customHeight="1" x14ac:dyDescent="0.25">
      <c r="A2245" s="50"/>
      <c r="B2245" s="50"/>
      <c r="C2245" s="50"/>
      <c r="D2245" s="51"/>
      <c r="E2245" s="50"/>
      <c r="F2245" s="50"/>
      <c r="G2245" s="50"/>
      <c r="H2245" s="50"/>
      <c r="I2245" s="50"/>
      <c r="J2245" s="50"/>
      <c r="K2245" s="50"/>
      <c r="L2245" s="50"/>
      <c r="M2245" s="50"/>
    </row>
    <row r="2246" spans="1:15" x14ac:dyDescent="0.25">
      <c r="A2246" s="28" t="s">
        <v>1505</v>
      </c>
      <c r="B2246" s="30" t="s">
        <v>20</v>
      </c>
      <c r="C2246" s="30" t="s">
        <v>1507</v>
      </c>
      <c r="D2246" s="31" t="s">
        <v>1506</v>
      </c>
      <c r="E2246" s="26"/>
      <c r="F2246" s="26"/>
      <c r="G2246" s="26"/>
      <c r="H2246" s="26"/>
      <c r="I2246" s="26"/>
      <c r="J2246" s="26"/>
      <c r="K2246" s="33">
        <f>K2250</f>
        <v>597.6</v>
      </c>
      <c r="L2246" s="33">
        <f>L2250</f>
        <v>0</v>
      </c>
      <c r="M2246" s="33">
        <f>M2250</f>
        <v>0</v>
      </c>
    </row>
    <row r="2247" spans="1:15" ht="225" x14ac:dyDescent="0.25">
      <c r="A2247" s="26"/>
      <c r="B2247" s="26"/>
      <c r="C2247" s="26"/>
      <c r="D2247" s="27" t="s">
        <v>1508</v>
      </c>
      <c r="E2247" s="26"/>
      <c r="F2247" s="26"/>
      <c r="G2247" s="26"/>
      <c r="H2247" s="26"/>
      <c r="I2247" s="26"/>
      <c r="J2247" s="26"/>
      <c r="K2247" s="26"/>
      <c r="L2247" s="26"/>
      <c r="M2247" s="26"/>
    </row>
    <row r="2248" spans="1:15" x14ac:dyDescent="0.25">
      <c r="A2248" s="26"/>
      <c r="B2248" s="26"/>
      <c r="C2248" s="26"/>
      <c r="D2248" s="27"/>
      <c r="E2248" s="30" t="s">
        <v>1509</v>
      </c>
      <c r="F2248" s="26">
        <v>1</v>
      </c>
      <c r="G2248" s="53">
        <v>468</v>
      </c>
      <c r="H2248" s="53">
        <v>1.2</v>
      </c>
      <c r="I2248" s="53"/>
      <c r="J2248" s="54">
        <f>F2248*(G2248+ (G2248= 0))*(H2248+ (H2248= 0))*(I2248+ (I2248= 0))</f>
        <v>561.6</v>
      </c>
      <c r="K2248" s="26"/>
      <c r="L2248" s="26"/>
      <c r="M2248" s="26"/>
    </row>
    <row r="2249" spans="1:15" x14ac:dyDescent="0.25">
      <c r="A2249" s="26"/>
      <c r="B2249" s="26"/>
      <c r="C2249" s="26"/>
      <c r="D2249" s="27"/>
      <c r="E2249" s="30" t="s">
        <v>1510</v>
      </c>
      <c r="F2249" s="26">
        <v>1</v>
      </c>
      <c r="G2249" s="53">
        <v>30</v>
      </c>
      <c r="H2249" s="53">
        <v>1.2</v>
      </c>
      <c r="I2249" s="53"/>
      <c r="J2249" s="54">
        <f>F2249*(G2249+ (G2249= 0))*(H2249+ (H2249= 0))*(I2249+ (I2249= 0))</f>
        <v>36</v>
      </c>
      <c r="K2249" s="26"/>
      <c r="L2249" s="26"/>
      <c r="M2249" s="26"/>
    </row>
    <row r="2250" spans="1:15" x14ac:dyDescent="0.25">
      <c r="A2250" s="26"/>
      <c r="B2250" s="26"/>
      <c r="C2250" s="26"/>
      <c r="D2250" s="27"/>
      <c r="E2250" s="26"/>
      <c r="F2250" s="26"/>
      <c r="G2250" s="26"/>
      <c r="H2250" s="26"/>
      <c r="I2250" s="26"/>
      <c r="J2250" s="28" t="s">
        <v>1511</v>
      </c>
      <c r="K2250" s="29">
        <f>SUM(J2248:J2249)</f>
        <v>597.6</v>
      </c>
      <c r="L2250" s="20"/>
      <c r="M2250" s="29">
        <f>ROUND(L2250*K2250,2)</f>
        <v>0</v>
      </c>
      <c r="N2250" s="58" t="str">
        <f t="shared" ref="N2250" si="300">IF(L2250&lt;=0,"INDICAR PRECIO","PRECIO INDICADO")</f>
        <v>INDICAR PRECIO</v>
      </c>
      <c r="O2250" s="58"/>
    </row>
    <row r="2251" spans="1:15" ht="3" customHeight="1" x14ac:dyDescent="0.25">
      <c r="A2251" s="50"/>
      <c r="B2251" s="50"/>
      <c r="C2251" s="50"/>
      <c r="D2251" s="51"/>
      <c r="E2251" s="50"/>
      <c r="F2251" s="50"/>
      <c r="G2251" s="50"/>
      <c r="H2251" s="50"/>
      <c r="I2251" s="50"/>
      <c r="J2251" s="50"/>
      <c r="K2251" s="50"/>
      <c r="L2251" s="50"/>
      <c r="M2251" s="50"/>
    </row>
    <row r="2252" spans="1:15" x14ac:dyDescent="0.25">
      <c r="A2252" s="28" t="s">
        <v>1512</v>
      </c>
      <c r="B2252" s="30" t="s">
        <v>20</v>
      </c>
      <c r="C2252" s="30" t="s">
        <v>83</v>
      </c>
      <c r="D2252" s="31" t="s">
        <v>1513</v>
      </c>
      <c r="E2252" s="26"/>
      <c r="F2252" s="26"/>
      <c r="G2252" s="26"/>
      <c r="H2252" s="26"/>
      <c r="I2252" s="26"/>
      <c r="J2252" s="26"/>
      <c r="K2252" s="33">
        <f>K2256</f>
        <v>10</v>
      </c>
      <c r="L2252" s="33">
        <f>L2256</f>
        <v>0</v>
      </c>
      <c r="M2252" s="33">
        <f>M2256</f>
        <v>0</v>
      </c>
    </row>
    <row r="2253" spans="1:15" ht="180" x14ac:dyDescent="0.25">
      <c r="A2253" s="26"/>
      <c r="B2253" s="26"/>
      <c r="C2253" s="26"/>
      <c r="D2253" s="27" t="s">
        <v>1514</v>
      </c>
      <c r="E2253" s="26"/>
      <c r="F2253" s="26"/>
      <c r="G2253" s="26"/>
      <c r="H2253" s="26"/>
      <c r="I2253" s="26"/>
      <c r="J2253" s="26"/>
      <c r="K2253" s="26"/>
      <c r="L2253" s="26"/>
      <c r="M2253" s="26"/>
    </row>
    <row r="2254" spans="1:15" x14ac:dyDescent="0.25">
      <c r="A2254" s="26"/>
      <c r="B2254" s="26"/>
      <c r="C2254" s="26"/>
      <c r="D2254" s="27"/>
      <c r="E2254" s="30" t="s">
        <v>1515</v>
      </c>
      <c r="F2254" s="26">
        <v>1</v>
      </c>
      <c r="G2254" s="53">
        <v>7</v>
      </c>
      <c r="H2254" s="53"/>
      <c r="I2254" s="53"/>
      <c r="J2254" s="54">
        <f>F2254*(G2254+ (G2254= 0))*(H2254+ (H2254= 0))*(I2254+ (I2254= 0))</f>
        <v>7</v>
      </c>
      <c r="K2254" s="26"/>
      <c r="L2254" s="26"/>
      <c r="M2254" s="26"/>
    </row>
    <row r="2255" spans="1:15" x14ac:dyDescent="0.25">
      <c r="A2255" s="26"/>
      <c r="B2255" s="26"/>
      <c r="C2255" s="26"/>
      <c r="D2255" s="27"/>
      <c r="E2255" s="30" t="s">
        <v>1516</v>
      </c>
      <c r="F2255" s="26">
        <v>1</v>
      </c>
      <c r="G2255" s="53">
        <v>3</v>
      </c>
      <c r="H2255" s="53"/>
      <c r="I2255" s="53"/>
      <c r="J2255" s="54">
        <f>F2255*(G2255+ (G2255= 0))*(H2255+ (H2255= 0))*(I2255+ (I2255= 0))</f>
        <v>3</v>
      </c>
      <c r="K2255" s="26"/>
      <c r="L2255" s="26"/>
      <c r="M2255" s="26"/>
    </row>
    <row r="2256" spans="1:15" x14ac:dyDescent="0.25">
      <c r="A2256" s="26"/>
      <c r="B2256" s="26"/>
      <c r="C2256" s="26"/>
      <c r="D2256" s="27"/>
      <c r="E2256" s="26"/>
      <c r="F2256" s="26"/>
      <c r="G2256" s="26"/>
      <c r="H2256" s="26"/>
      <c r="I2256" s="26"/>
      <c r="J2256" s="28" t="s">
        <v>1517</v>
      </c>
      <c r="K2256" s="29">
        <f>SUM(J2254:J2255)</f>
        <v>10</v>
      </c>
      <c r="L2256" s="20"/>
      <c r="M2256" s="29">
        <f>ROUND(L2256*K2256,2)</f>
        <v>0</v>
      </c>
      <c r="N2256" s="58" t="str">
        <f t="shared" ref="N2256" si="301">IF(L2256&lt;=0,"INDICAR PRECIO","PRECIO INDICADO")</f>
        <v>INDICAR PRECIO</v>
      </c>
      <c r="O2256" s="58"/>
    </row>
    <row r="2257" spans="1:15" ht="3" customHeight="1" x14ac:dyDescent="0.25">
      <c r="A2257" s="50"/>
      <c r="B2257" s="50"/>
      <c r="C2257" s="50"/>
      <c r="D2257" s="51"/>
      <c r="E2257" s="50"/>
      <c r="F2257" s="50"/>
      <c r="G2257" s="50"/>
      <c r="H2257" s="50"/>
      <c r="I2257" s="50"/>
      <c r="J2257" s="50"/>
      <c r="K2257" s="50"/>
      <c r="L2257" s="50"/>
      <c r="M2257" s="50"/>
    </row>
    <row r="2258" spans="1:15" x14ac:dyDescent="0.25">
      <c r="A2258" s="28" t="s">
        <v>1518</v>
      </c>
      <c r="B2258" s="30" t="s">
        <v>20</v>
      </c>
      <c r="C2258" s="30" t="s">
        <v>89</v>
      </c>
      <c r="D2258" s="31" t="s">
        <v>1519</v>
      </c>
      <c r="E2258" s="26"/>
      <c r="F2258" s="26"/>
      <c r="G2258" s="26"/>
      <c r="H2258" s="26"/>
      <c r="I2258" s="26"/>
      <c r="J2258" s="26"/>
      <c r="K2258" s="33">
        <f>K2261</f>
        <v>47.5</v>
      </c>
      <c r="L2258" s="33">
        <f>L2261</f>
        <v>0</v>
      </c>
      <c r="M2258" s="33">
        <f>M2261</f>
        <v>0</v>
      </c>
    </row>
    <row r="2259" spans="1:15" ht="67.5" x14ac:dyDescent="0.25">
      <c r="A2259" s="26"/>
      <c r="B2259" s="26"/>
      <c r="C2259" s="26"/>
      <c r="D2259" s="27" t="s">
        <v>1520</v>
      </c>
      <c r="E2259" s="26"/>
      <c r="F2259" s="26"/>
      <c r="G2259" s="26"/>
      <c r="H2259" s="26"/>
      <c r="I2259" s="26"/>
      <c r="J2259" s="26"/>
      <c r="K2259" s="26"/>
      <c r="L2259" s="26"/>
      <c r="M2259" s="26"/>
    </row>
    <row r="2260" spans="1:15" x14ac:dyDescent="0.25">
      <c r="A2260" s="26"/>
      <c r="B2260" s="26"/>
      <c r="C2260" s="26"/>
      <c r="D2260" s="27"/>
      <c r="E2260" s="30" t="s">
        <v>15</v>
      </c>
      <c r="F2260" s="26">
        <v>1</v>
      </c>
      <c r="G2260" s="32">
        <v>47.5</v>
      </c>
      <c r="H2260" s="32"/>
      <c r="I2260" s="32"/>
      <c r="J2260" s="33">
        <f>F2260*(G2260+ (G2260= 0))*(H2260+ (H2260= 0))*(I2260+ (I2260= 0))</f>
        <v>47.5</v>
      </c>
      <c r="K2260" s="26"/>
      <c r="L2260" s="26"/>
      <c r="M2260" s="26"/>
    </row>
    <row r="2261" spans="1:15" x14ac:dyDescent="0.25">
      <c r="A2261" s="26"/>
      <c r="B2261" s="26"/>
      <c r="C2261" s="26"/>
      <c r="D2261" s="27"/>
      <c r="E2261" s="26"/>
      <c r="F2261" s="26"/>
      <c r="G2261" s="26"/>
      <c r="H2261" s="26"/>
      <c r="I2261" s="26"/>
      <c r="J2261" s="28" t="s">
        <v>1521</v>
      </c>
      <c r="K2261" s="29">
        <f>SUM(J2260:J2260)</f>
        <v>47.5</v>
      </c>
      <c r="L2261" s="20"/>
      <c r="M2261" s="29">
        <f>ROUND(L2261*K2261,2)</f>
        <v>0</v>
      </c>
      <c r="N2261" s="58" t="str">
        <f t="shared" ref="N2261" si="302">IF(L2261&lt;=0,"INDICAR PRECIO","PRECIO INDICADO")</f>
        <v>INDICAR PRECIO</v>
      </c>
      <c r="O2261" s="58"/>
    </row>
    <row r="2262" spans="1:15" ht="3" customHeight="1" x14ac:dyDescent="0.25">
      <c r="A2262" s="50"/>
      <c r="B2262" s="50"/>
      <c r="C2262" s="50"/>
      <c r="D2262" s="51"/>
      <c r="E2262" s="50"/>
      <c r="F2262" s="50"/>
      <c r="G2262" s="50"/>
      <c r="H2262" s="50"/>
      <c r="I2262" s="50"/>
      <c r="J2262" s="50"/>
      <c r="K2262" s="50"/>
      <c r="L2262" s="50"/>
      <c r="M2262" s="50"/>
    </row>
    <row r="2263" spans="1:15" x14ac:dyDescent="0.25">
      <c r="A2263" s="26"/>
      <c r="B2263" s="26"/>
      <c r="C2263" s="26"/>
      <c r="D2263" s="27"/>
      <c r="E2263" s="26"/>
      <c r="F2263" s="26"/>
      <c r="G2263" s="26"/>
      <c r="H2263" s="26"/>
      <c r="I2263" s="26"/>
      <c r="J2263" s="28" t="s">
        <v>1522</v>
      </c>
      <c r="K2263" s="32">
        <v>1</v>
      </c>
      <c r="L2263" s="29">
        <f>M2219+M2224+M2229+M2234+M2239+M2244+M2250+M2256+M2261</f>
        <v>0</v>
      </c>
      <c r="M2263" s="29">
        <f>ROUND(L2263*K2263,2)</f>
        <v>0</v>
      </c>
    </row>
    <row r="2264" spans="1:15" ht="3" customHeight="1" x14ac:dyDescent="0.25">
      <c r="A2264" s="50"/>
      <c r="B2264" s="50"/>
      <c r="C2264" s="50"/>
      <c r="D2264" s="51"/>
      <c r="E2264" s="50"/>
      <c r="F2264" s="50"/>
      <c r="G2264" s="50"/>
      <c r="H2264" s="50"/>
      <c r="I2264" s="50"/>
      <c r="J2264" s="50"/>
      <c r="K2264" s="50"/>
      <c r="L2264" s="50"/>
      <c r="M2264" s="50"/>
    </row>
    <row r="2265" spans="1:15" x14ac:dyDescent="0.25">
      <c r="A2265" s="47" t="s">
        <v>1523</v>
      </c>
      <c r="B2265" s="47" t="s">
        <v>14</v>
      </c>
      <c r="C2265" s="47" t="s">
        <v>15</v>
      </c>
      <c r="D2265" s="48" t="s">
        <v>1524</v>
      </c>
      <c r="E2265" s="49"/>
      <c r="F2265" s="49"/>
      <c r="G2265" s="49"/>
      <c r="H2265" s="49"/>
      <c r="I2265" s="49"/>
      <c r="J2265" s="49"/>
      <c r="K2265" s="29">
        <f>K2370</f>
        <v>1</v>
      </c>
      <c r="L2265" s="29">
        <f>L2370</f>
        <v>0</v>
      </c>
      <c r="M2265" s="29">
        <f>M2370</f>
        <v>0</v>
      </c>
    </row>
    <row r="2266" spans="1:15" x14ac:dyDescent="0.25">
      <c r="A2266" s="26"/>
      <c r="B2266" s="26"/>
      <c r="C2266" s="26"/>
      <c r="D2266" s="27"/>
      <c r="E2266" s="26"/>
      <c r="F2266" s="26"/>
      <c r="G2266" s="26"/>
      <c r="H2266" s="26"/>
      <c r="I2266" s="26"/>
      <c r="J2266" s="26"/>
      <c r="K2266" s="26"/>
      <c r="L2266" s="26"/>
      <c r="M2266" s="26"/>
    </row>
    <row r="2267" spans="1:15" x14ac:dyDescent="0.25">
      <c r="A2267" s="28" t="s">
        <v>1525</v>
      </c>
      <c r="B2267" s="30" t="s">
        <v>20</v>
      </c>
      <c r="C2267" s="30" t="s">
        <v>4</v>
      </c>
      <c r="D2267" s="31" t="s">
        <v>1526</v>
      </c>
      <c r="E2267" s="26"/>
      <c r="F2267" s="26"/>
      <c r="G2267" s="26"/>
      <c r="H2267" s="26"/>
      <c r="I2267" s="26"/>
      <c r="J2267" s="26"/>
      <c r="K2267" s="33">
        <f>K2270</f>
        <v>9</v>
      </c>
      <c r="L2267" s="33">
        <f>L2270</f>
        <v>0</v>
      </c>
      <c r="M2267" s="33">
        <f>M2270</f>
        <v>0</v>
      </c>
    </row>
    <row r="2268" spans="1:15" ht="112.5" x14ac:dyDescent="0.25">
      <c r="A2268" s="26"/>
      <c r="B2268" s="26"/>
      <c r="C2268" s="26"/>
      <c r="D2268" s="27" t="s">
        <v>1527</v>
      </c>
      <c r="E2268" s="26"/>
      <c r="F2268" s="26"/>
      <c r="G2268" s="26"/>
      <c r="H2268" s="26"/>
      <c r="I2268" s="26"/>
      <c r="J2268" s="26"/>
      <c r="K2268" s="26"/>
      <c r="L2268" s="26"/>
      <c r="M2268" s="26"/>
    </row>
    <row r="2269" spans="1:15" x14ac:dyDescent="0.25">
      <c r="A2269" s="26"/>
      <c r="B2269" s="26"/>
      <c r="C2269" s="26"/>
      <c r="D2269" s="27"/>
      <c r="E2269" s="30" t="s">
        <v>1528</v>
      </c>
      <c r="F2269" s="26">
        <v>9</v>
      </c>
      <c r="G2269" s="53"/>
      <c r="H2269" s="53"/>
      <c r="I2269" s="53"/>
      <c r="J2269" s="54">
        <f>F2269*(G2269+ (G2269= 0))*(H2269+ (H2269= 0))*(I2269+ (I2269= 0))</f>
        <v>9</v>
      </c>
      <c r="K2269" s="26"/>
      <c r="L2269" s="26"/>
      <c r="M2269" s="26"/>
    </row>
    <row r="2270" spans="1:15" x14ac:dyDescent="0.25">
      <c r="A2270" s="26"/>
      <c r="B2270" s="26"/>
      <c r="C2270" s="26"/>
      <c r="D2270" s="27"/>
      <c r="E2270" s="26"/>
      <c r="F2270" s="26"/>
      <c r="G2270" s="26"/>
      <c r="H2270" s="26"/>
      <c r="I2270" s="26"/>
      <c r="J2270" s="28" t="s">
        <v>1529</v>
      </c>
      <c r="K2270" s="29">
        <f>SUM(J2269:J2269)</f>
        <v>9</v>
      </c>
      <c r="L2270" s="20"/>
      <c r="M2270" s="29">
        <f>ROUND(L2270*K2270,2)</f>
        <v>0</v>
      </c>
      <c r="N2270" s="58" t="str">
        <f t="shared" ref="N2270" si="303">IF(L2270&lt;=0,"INDICAR PRECIO","PRECIO INDICADO")</f>
        <v>INDICAR PRECIO</v>
      </c>
      <c r="O2270" s="58"/>
    </row>
    <row r="2271" spans="1:15" ht="3" customHeight="1" x14ac:dyDescent="0.25">
      <c r="A2271" s="50"/>
      <c r="B2271" s="50"/>
      <c r="C2271" s="50"/>
      <c r="D2271" s="51"/>
      <c r="E2271" s="50"/>
      <c r="F2271" s="50"/>
      <c r="G2271" s="50"/>
      <c r="H2271" s="50"/>
      <c r="I2271" s="50"/>
      <c r="J2271" s="50"/>
      <c r="K2271" s="50"/>
      <c r="L2271" s="50"/>
      <c r="M2271" s="50"/>
    </row>
    <row r="2272" spans="1:15" x14ac:dyDescent="0.25">
      <c r="A2272" s="28" t="s">
        <v>1530</v>
      </c>
      <c r="B2272" s="30" t="s">
        <v>20</v>
      </c>
      <c r="C2272" s="30" t="s">
        <v>4</v>
      </c>
      <c r="D2272" s="31" t="s">
        <v>1531</v>
      </c>
      <c r="E2272" s="26"/>
      <c r="F2272" s="26"/>
      <c r="G2272" s="26"/>
      <c r="H2272" s="26"/>
      <c r="I2272" s="26"/>
      <c r="J2272" s="26"/>
      <c r="K2272" s="33">
        <f>K2276</f>
        <v>3</v>
      </c>
      <c r="L2272" s="33">
        <f>L2276</f>
        <v>0</v>
      </c>
      <c r="M2272" s="33">
        <f>M2276</f>
        <v>0</v>
      </c>
    </row>
    <row r="2273" spans="1:15" ht="157.5" x14ac:dyDescent="0.25">
      <c r="A2273" s="26"/>
      <c r="B2273" s="26"/>
      <c r="C2273" s="26"/>
      <c r="D2273" s="27" t="s">
        <v>1532</v>
      </c>
      <c r="E2273" s="26"/>
      <c r="F2273" s="26"/>
      <c r="G2273" s="26"/>
      <c r="H2273" s="26"/>
      <c r="I2273" s="26"/>
      <c r="J2273" s="26"/>
      <c r="K2273" s="26"/>
      <c r="L2273" s="26"/>
      <c r="M2273" s="26"/>
    </row>
    <row r="2274" spans="1:15" x14ac:dyDescent="0.25">
      <c r="A2274" s="26"/>
      <c r="B2274" s="26"/>
      <c r="C2274" s="26"/>
      <c r="D2274" s="27"/>
      <c r="E2274" s="30" t="s">
        <v>1528</v>
      </c>
      <c r="F2274" s="26">
        <v>1</v>
      </c>
      <c r="G2274" s="53"/>
      <c r="H2274" s="53"/>
      <c r="I2274" s="53"/>
      <c r="J2274" s="54">
        <f>F2274*(G2274+ (G2274= 0))*(H2274+ (H2274= 0))*(I2274+ (I2274= 0))</f>
        <v>1</v>
      </c>
      <c r="K2274" s="26"/>
      <c r="L2274" s="26"/>
      <c r="M2274" s="26"/>
    </row>
    <row r="2275" spans="1:15" x14ac:dyDescent="0.25">
      <c r="A2275" s="26"/>
      <c r="B2275" s="26"/>
      <c r="C2275" s="26"/>
      <c r="D2275" s="27"/>
      <c r="E2275" s="30" t="s">
        <v>1533</v>
      </c>
      <c r="F2275" s="26">
        <v>2</v>
      </c>
      <c r="G2275" s="53"/>
      <c r="H2275" s="53"/>
      <c r="I2275" s="53"/>
      <c r="J2275" s="54">
        <f>F2275*(G2275+ (G2275= 0))*(H2275+ (H2275= 0))*(I2275+ (I2275= 0))</f>
        <v>2</v>
      </c>
      <c r="K2275" s="26"/>
      <c r="L2275" s="26"/>
      <c r="M2275" s="26"/>
    </row>
    <row r="2276" spans="1:15" x14ac:dyDescent="0.25">
      <c r="A2276" s="26"/>
      <c r="B2276" s="26"/>
      <c r="C2276" s="26"/>
      <c r="D2276" s="27"/>
      <c r="E2276" s="26"/>
      <c r="F2276" s="26"/>
      <c r="G2276" s="26"/>
      <c r="H2276" s="26"/>
      <c r="I2276" s="26"/>
      <c r="J2276" s="28" t="s">
        <v>1534</v>
      </c>
      <c r="K2276" s="29">
        <f>SUM(J2274:J2275)</f>
        <v>3</v>
      </c>
      <c r="L2276" s="20"/>
      <c r="M2276" s="29">
        <f>ROUND(L2276*K2276,2)</f>
        <v>0</v>
      </c>
      <c r="N2276" s="58" t="str">
        <f t="shared" ref="N2276" si="304">IF(L2276&lt;=0,"INDICAR PRECIO","PRECIO INDICADO")</f>
        <v>INDICAR PRECIO</v>
      </c>
      <c r="O2276" s="58"/>
    </row>
    <row r="2277" spans="1:15" ht="3" customHeight="1" x14ac:dyDescent="0.25">
      <c r="A2277" s="50"/>
      <c r="B2277" s="50"/>
      <c r="C2277" s="50"/>
      <c r="D2277" s="51"/>
      <c r="E2277" s="50"/>
      <c r="F2277" s="50"/>
      <c r="G2277" s="50"/>
      <c r="H2277" s="50"/>
      <c r="I2277" s="50"/>
      <c r="J2277" s="50"/>
      <c r="K2277" s="50"/>
      <c r="L2277" s="50"/>
      <c r="M2277" s="50"/>
    </row>
    <row r="2278" spans="1:15" x14ac:dyDescent="0.25">
      <c r="A2278" s="28" t="s">
        <v>1535</v>
      </c>
      <c r="B2278" s="30" t="s">
        <v>20</v>
      </c>
      <c r="C2278" s="30" t="s">
        <v>4</v>
      </c>
      <c r="D2278" s="31" t="s">
        <v>1536</v>
      </c>
      <c r="E2278" s="26"/>
      <c r="F2278" s="26"/>
      <c r="G2278" s="26"/>
      <c r="H2278" s="26"/>
      <c r="I2278" s="26"/>
      <c r="J2278" s="26"/>
      <c r="K2278" s="33">
        <f>K2281</f>
        <v>1</v>
      </c>
      <c r="L2278" s="33">
        <f>L2281</f>
        <v>0</v>
      </c>
      <c r="M2278" s="33">
        <f>M2281</f>
        <v>0</v>
      </c>
    </row>
    <row r="2279" spans="1:15" ht="157.5" x14ac:dyDescent="0.25">
      <c r="A2279" s="26"/>
      <c r="B2279" s="26"/>
      <c r="C2279" s="26"/>
      <c r="D2279" s="27" t="s">
        <v>1537</v>
      </c>
      <c r="E2279" s="26"/>
      <c r="F2279" s="26"/>
      <c r="G2279" s="26"/>
      <c r="H2279" s="26"/>
      <c r="I2279" s="26"/>
      <c r="J2279" s="26"/>
      <c r="K2279" s="26"/>
      <c r="L2279" s="26"/>
      <c r="M2279" s="26"/>
    </row>
    <row r="2280" spans="1:15" x14ac:dyDescent="0.25">
      <c r="A2280" s="26"/>
      <c r="B2280" s="26"/>
      <c r="C2280" s="26"/>
      <c r="D2280" s="27"/>
      <c r="E2280" s="30" t="s">
        <v>1528</v>
      </c>
      <c r="F2280" s="26">
        <v>1</v>
      </c>
      <c r="G2280" s="53"/>
      <c r="H2280" s="53"/>
      <c r="I2280" s="53"/>
      <c r="J2280" s="54">
        <f>F2280*(G2280+ (G2280= 0))*(H2280+ (H2280= 0))*(I2280+ (I2280= 0))</f>
        <v>1</v>
      </c>
      <c r="K2280" s="26"/>
      <c r="L2280" s="26"/>
      <c r="M2280" s="26"/>
    </row>
    <row r="2281" spans="1:15" x14ac:dyDescent="0.25">
      <c r="A2281" s="26"/>
      <c r="B2281" s="26"/>
      <c r="C2281" s="26"/>
      <c r="D2281" s="27"/>
      <c r="E2281" s="26"/>
      <c r="F2281" s="26"/>
      <c r="G2281" s="26"/>
      <c r="H2281" s="26"/>
      <c r="I2281" s="26"/>
      <c r="J2281" s="28" t="s">
        <v>1538</v>
      </c>
      <c r="K2281" s="29">
        <f>SUM(J2280:J2280)</f>
        <v>1</v>
      </c>
      <c r="L2281" s="20"/>
      <c r="M2281" s="29">
        <f>ROUND(L2281*K2281,2)</f>
        <v>0</v>
      </c>
      <c r="N2281" s="58" t="str">
        <f t="shared" ref="N2281" si="305">IF(L2281&lt;=0,"INDICAR PRECIO","PRECIO INDICADO")</f>
        <v>INDICAR PRECIO</v>
      </c>
      <c r="O2281" s="58"/>
    </row>
    <row r="2282" spans="1:15" ht="3" customHeight="1" x14ac:dyDescent="0.25">
      <c r="A2282" s="50"/>
      <c r="B2282" s="50"/>
      <c r="C2282" s="50"/>
      <c r="D2282" s="51"/>
      <c r="E2282" s="50"/>
      <c r="F2282" s="50"/>
      <c r="G2282" s="50"/>
      <c r="H2282" s="50"/>
      <c r="I2282" s="50"/>
      <c r="J2282" s="50"/>
      <c r="K2282" s="50"/>
      <c r="L2282" s="50"/>
      <c r="M2282" s="50"/>
    </row>
    <row r="2283" spans="1:15" x14ac:dyDescent="0.25">
      <c r="A2283" s="28" t="s">
        <v>1539</v>
      </c>
      <c r="B2283" s="30" t="s">
        <v>20</v>
      </c>
      <c r="C2283" s="30" t="s">
        <v>4</v>
      </c>
      <c r="D2283" s="31" t="s">
        <v>1540</v>
      </c>
      <c r="E2283" s="26"/>
      <c r="F2283" s="26"/>
      <c r="G2283" s="26"/>
      <c r="H2283" s="26"/>
      <c r="I2283" s="26"/>
      <c r="J2283" s="26"/>
      <c r="K2283" s="33">
        <f>K2287</f>
        <v>10</v>
      </c>
      <c r="L2283" s="33">
        <f>L2287</f>
        <v>0</v>
      </c>
      <c r="M2283" s="33">
        <f>M2287</f>
        <v>0</v>
      </c>
    </row>
    <row r="2284" spans="1:15" ht="146.25" x14ac:dyDescent="0.25">
      <c r="A2284" s="26"/>
      <c r="B2284" s="26"/>
      <c r="C2284" s="26"/>
      <c r="D2284" s="27" t="s">
        <v>1541</v>
      </c>
      <c r="E2284" s="26"/>
      <c r="F2284" s="26"/>
      <c r="G2284" s="26"/>
      <c r="H2284" s="26"/>
      <c r="I2284" s="26"/>
      <c r="J2284" s="26"/>
      <c r="K2284" s="26"/>
      <c r="L2284" s="26"/>
      <c r="M2284" s="26"/>
    </row>
    <row r="2285" spans="1:15" x14ac:dyDescent="0.25">
      <c r="A2285" s="26"/>
      <c r="B2285" s="26"/>
      <c r="C2285" s="26"/>
      <c r="D2285" s="27"/>
      <c r="E2285" s="30" t="s">
        <v>1510</v>
      </c>
      <c r="F2285" s="26">
        <v>2</v>
      </c>
      <c r="G2285" s="53"/>
      <c r="H2285" s="53"/>
      <c r="I2285" s="53"/>
      <c r="J2285" s="54">
        <f>F2285*(G2285+ (G2285= 0))*(H2285+ (H2285= 0))*(I2285+ (I2285= 0))</f>
        <v>2</v>
      </c>
      <c r="K2285" s="26"/>
      <c r="L2285" s="26"/>
      <c r="M2285" s="26"/>
    </row>
    <row r="2286" spans="1:15" x14ac:dyDescent="0.25">
      <c r="A2286" s="26"/>
      <c r="B2286" s="26"/>
      <c r="C2286" s="26"/>
      <c r="D2286" s="27"/>
      <c r="E2286" s="30" t="s">
        <v>1509</v>
      </c>
      <c r="F2286" s="26">
        <v>8</v>
      </c>
      <c r="G2286" s="53"/>
      <c r="H2286" s="53"/>
      <c r="I2286" s="53"/>
      <c r="J2286" s="54">
        <f>F2286*(G2286+ (G2286= 0))*(H2286+ (H2286= 0))*(I2286+ (I2286= 0))</f>
        <v>8</v>
      </c>
      <c r="K2286" s="26"/>
      <c r="L2286" s="26"/>
      <c r="M2286" s="26"/>
    </row>
    <row r="2287" spans="1:15" x14ac:dyDescent="0.25">
      <c r="A2287" s="26"/>
      <c r="B2287" s="26"/>
      <c r="C2287" s="26"/>
      <c r="D2287" s="27"/>
      <c r="E2287" s="26"/>
      <c r="F2287" s="26"/>
      <c r="G2287" s="26"/>
      <c r="H2287" s="26"/>
      <c r="I2287" s="26"/>
      <c r="J2287" s="28" t="s">
        <v>1542</v>
      </c>
      <c r="K2287" s="29">
        <f>SUM(J2285:J2286)</f>
        <v>10</v>
      </c>
      <c r="L2287" s="20"/>
      <c r="M2287" s="29">
        <f>ROUND(L2287*K2287,2)</f>
        <v>0</v>
      </c>
      <c r="N2287" s="58" t="str">
        <f t="shared" ref="N2287" si="306">IF(L2287&lt;=0,"INDICAR PRECIO","PRECIO INDICADO")</f>
        <v>INDICAR PRECIO</v>
      </c>
      <c r="O2287" s="58"/>
    </row>
    <row r="2288" spans="1:15" ht="3" customHeight="1" x14ac:dyDescent="0.25">
      <c r="A2288" s="50"/>
      <c r="B2288" s="50"/>
      <c r="C2288" s="50"/>
      <c r="D2288" s="51"/>
      <c r="E2288" s="50"/>
      <c r="F2288" s="50"/>
      <c r="G2288" s="50"/>
      <c r="H2288" s="50"/>
      <c r="I2288" s="50"/>
      <c r="J2288" s="50"/>
      <c r="K2288" s="50"/>
      <c r="L2288" s="50"/>
      <c r="M2288" s="50"/>
    </row>
    <row r="2289" spans="1:15" x14ac:dyDescent="0.25">
      <c r="A2289" s="28" t="s">
        <v>1543</v>
      </c>
      <c r="B2289" s="30" t="s">
        <v>20</v>
      </c>
      <c r="C2289" s="30" t="s">
        <v>4</v>
      </c>
      <c r="D2289" s="31" t="s">
        <v>1544</v>
      </c>
      <c r="E2289" s="26"/>
      <c r="F2289" s="26"/>
      <c r="G2289" s="26"/>
      <c r="H2289" s="26"/>
      <c r="I2289" s="26"/>
      <c r="J2289" s="26"/>
      <c r="K2289" s="33">
        <f>K2292</f>
        <v>2</v>
      </c>
      <c r="L2289" s="33">
        <f>L2292</f>
        <v>0</v>
      </c>
      <c r="M2289" s="33">
        <f>M2292</f>
        <v>0</v>
      </c>
    </row>
    <row r="2290" spans="1:15" ht="101.25" x14ac:dyDescent="0.25">
      <c r="A2290" s="26"/>
      <c r="B2290" s="26"/>
      <c r="C2290" s="26"/>
      <c r="D2290" s="27" t="s">
        <v>1545</v>
      </c>
      <c r="E2290" s="26"/>
      <c r="F2290" s="26"/>
      <c r="G2290" s="26"/>
      <c r="H2290" s="26"/>
      <c r="I2290" s="26"/>
      <c r="J2290" s="26"/>
      <c r="K2290" s="26"/>
      <c r="L2290" s="26"/>
      <c r="M2290" s="26"/>
    </row>
    <row r="2291" spans="1:15" x14ac:dyDescent="0.25">
      <c r="A2291" s="26"/>
      <c r="B2291" s="26"/>
      <c r="C2291" s="26"/>
      <c r="D2291" s="27"/>
      <c r="E2291" s="30" t="s">
        <v>1528</v>
      </c>
      <c r="F2291" s="26">
        <v>2</v>
      </c>
      <c r="G2291" s="53"/>
      <c r="H2291" s="53"/>
      <c r="I2291" s="53"/>
      <c r="J2291" s="54">
        <f>F2291*(G2291+ (G2291= 0))*(H2291+ (H2291= 0))*(I2291+ (I2291= 0))</f>
        <v>2</v>
      </c>
      <c r="K2291" s="26"/>
      <c r="L2291" s="26"/>
      <c r="M2291" s="26"/>
    </row>
    <row r="2292" spans="1:15" x14ac:dyDescent="0.25">
      <c r="A2292" s="26"/>
      <c r="B2292" s="26"/>
      <c r="C2292" s="26"/>
      <c r="D2292" s="27"/>
      <c r="E2292" s="26"/>
      <c r="F2292" s="26"/>
      <c r="G2292" s="26"/>
      <c r="H2292" s="26"/>
      <c r="I2292" s="26"/>
      <c r="J2292" s="28" t="s">
        <v>1546</v>
      </c>
      <c r="K2292" s="29">
        <f>SUM(J2291:J2291)</f>
        <v>2</v>
      </c>
      <c r="L2292" s="20"/>
      <c r="M2292" s="29">
        <f>ROUND(L2292*K2292,2)</f>
        <v>0</v>
      </c>
      <c r="N2292" s="58" t="str">
        <f t="shared" ref="N2292" si="307">IF(L2292&lt;=0,"INDICAR PRECIO","PRECIO INDICADO")</f>
        <v>INDICAR PRECIO</v>
      </c>
      <c r="O2292" s="58"/>
    </row>
    <row r="2293" spans="1:15" ht="3" customHeight="1" x14ac:dyDescent="0.25">
      <c r="A2293" s="50"/>
      <c r="B2293" s="50"/>
      <c r="C2293" s="50"/>
      <c r="D2293" s="51"/>
      <c r="E2293" s="50"/>
      <c r="F2293" s="50"/>
      <c r="G2293" s="50"/>
      <c r="H2293" s="50"/>
      <c r="I2293" s="50"/>
      <c r="J2293" s="50"/>
      <c r="K2293" s="50"/>
      <c r="L2293" s="50"/>
      <c r="M2293" s="50"/>
    </row>
    <row r="2294" spans="1:15" x14ac:dyDescent="0.25">
      <c r="A2294" s="28" t="s">
        <v>1547</v>
      </c>
      <c r="B2294" s="30" t="s">
        <v>20</v>
      </c>
      <c r="C2294" s="30" t="s">
        <v>4</v>
      </c>
      <c r="D2294" s="31" t="s">
        <v>1548</v>
      </c>
      <c r="E2294" s="26"/>
      <c r="F2294" s="26"/>
      <c r="G2294" s="26"/>
      <c r="H2294" s="26"/>
      <c r="I2294" s="26"/>
      <c r="J2294" s="26"/>
      <c r="K2294" s="33">
        <f>K2297</f>
        <v>1</v>
      </c>
      <c r="L2294" s="33">
        <f>L2297</f>
        <v>0</v>
      </c>
      <c r="M2294" s="33">
        <f>M2297</f>
        <v>0</v>
      </c>
    </row>
    <row r="2295" spans="1:15" ht="135" x14ac:dyDescent="0.25">
      <c r="A2295" s="26"/>
      <c r="B2295" s="26"/>
      <c r="C2295" s="26"/>
      <c r="D2295" s="27" t="s">
        <v>1549</v>
      </c>
      <c r="E2295" s="26"/>
      <c r="F2295" s="26"/>
      <c r="G2295" s="26"/>
      <c r="H2295" s="26"/>
      <c r="I2295" s="26"/>
      <c r="J2295" s="26"/>
      <c r="K2295" s="26"/>
      <c r="L2295" s="26"/>
      <c r="M2295" s="26"/>
    </row>
    <row r="2296" spans="1:15" x14ac:dyDescent="0.25">
      <c r="A2296" s="26"/>
      <c r="B2296" s="26"/>
      <c r="C2296" s="26"/>
      <c r="D2296" s="27"/>
      <c r="E2296" s="30" t="s">
        <v>1313</v>
      </c>
      <c r="F2296" s="26">
        <v>1</v>
      </c>
      <c r="G2296" s="53">
        <v>1</v>
      </c>
      <c r="H2296" s="53"/>
      <c r="I2296" s="53"/>
      <c r="J2296" s="54">
        <f>F2296*(G2296+ (G2296= 0))*(H2296+ (H2296= 0))*(I2296+ (I2296= 0))</f>
        <v>1</v>
      </c>
      <c r="K2296" s="26"/>
      <c r="L2296" s="26"/>
      <c r="M2296" s="26"/>
    </row>
    <row r="2297" spans="1:15" x14ac:dyDescent="0.25">
      <c r="A2297" s="26"/>
      <c r="B2297" s="26"/>
      <c r="C2297" s="26"/>
      <c r="D2297" s="27"/>
      <c r="E2297" s="26"/>
      <c r="F2297" s="26"/>
      <c r="G2297" s="26"/>
      <c r="H2297" s="26"/>
      <c r="I2297" s="26"/>
      <c r="J2297" s="28" t="s">
        <v>1550</v>
      </c>
      <c r="K2297" s="29">
        <f>SUM(J2296:J2296)</f>
        <v>1</v>
      </c>
      <c r="L2297" s="20"/>
      <c r="M2297" s="29">
        <f>ROUND(L2297*K2297,2)</f>
        <v>0</v>
      </c>
      <c r="N2297" s="58" t="str">
        <f t="shared" ref="N2297" si="308">IF(L2297&lt;=0,"INDICAR PRECIO","PRECIO INDICADO")</f>
        <v>INDICAR PRECIO</v>
      </c>
      <c r="O2297" s="58"/>
    </row>
    <row r="2298" spans="1:15" ht="3" customHeight="1" x14ac:dyDescent="0.25">
      <c r="A2298" s="50"/>
      <c r="B2298" s="50"/>
      <c r="C2298" s="50"/>
      <c r="D2298" s="51"/>
      <c r="E2298" s="50"/>
      <c r="F2298" s="50"/>
      <c r="G2298" s="50"/>
      <c r="H2298" s="50"/>
      <c r="I2298" s="50"/>
      <c r="J2298" s="50"/>
      <c r="K2298" s="50"/>
      <c r="L2298" s="50"/>
      <c r="M2298" s="50"/>
    </row>
    <row r="2299" spans="1:15" x14ac:dyDescent="0.25">
      <c r="A2299" s="28" t="s">
        <v>1551</v>
      </c>
      <c r="B2299" s="30" t="s">
        <v>20</v>
      </c>
      <c r="C2299" s="30" t="s">
        <v>4</v>
      </c>
      <c r="D2299" s="31" t="s">
        <v>1552</v>
      </c>
      <c r="E2299" s="26"/>
      <c r="F2299" s="26"/>
      <c r="G2299" s="26"/>
      <c r="H2299" s="26"/>
      <c r="I2299" s="26"/>
      <c r="J2299" s="26"/>
      <c r="K2299" s="33">
        <f>K2315</f>
        <v>14</v>
      </c>
      <c r="L2299" s="33">
        <f>L2315</f>
        <v>0</v>
      </c>
      <c r="M2299" s="33">
        <f>M2315</f>
        <v>0</v>
      </c>
    </row>
    <row r="2300" spans="1:15" ht="135" x14ac:dyDescent="0.25">
      <c r="A2300" s="26"/>
      <c r="B2300" s="26"/>
      <c r="C2300" s="26"/>
      <c r="D2300" s="27" t="s">
        <v>1553</v>
      </c>
      <c r="E2300" s="26"/>
      <c r="F2300" s="26"/>
      <c r="G2300" s="26"/>
      <c r="H2300" s="26"/>
      <c r="I2300" s="26"/>
      <c r="J2300" s="26"/>
      <c r="K2300" s="26"/>
      <c r="L2300" s="26"/>
      <c r="M2300" s="26"/>
    </row>
    <row r="2301" spans="1:15" x14ac:dyDescent="0.25">
      <c r="A2301" s="26"/>
      <c r="B2301" s="26"/>
      <c r="C2301" s="26"/>
      <c r="D2301" s="27"/>
      <c r="E2301" s="30" t="s">
        <v>1554</v>
      </c>
      <c r="F2301" s="26">
        <v>1</v>
      </c>
      <c r="G2301" s="53"/>
      <c r="H2301" s="53"/>
      <c r="I2301" s="53"/>
      <c r="J2301" s="54">
        <f t="shared" ref="J2301:J2314" si="309">F2301*(G2301+ (G2301= 0))*(H2301+ (H2301= 0))*(I2301+ (I2301= 0))</f>
        <v>1</v>
      </c>
      <c r="K2301" s="26"/>
      <c r="L2301" s="26"/>
      <c r="M2301" s="26"/>
    </row>
    <row r="2302" spans="1:15" x14ac:dyDescent="0.25">
      <c r="A2302" s="26"/>
      <c r="B2302" s="26"/>
      <c r="C2302" s="26"/>
      <c r="D2302" s="27"/>
      <c r="E2302" s="30" t="s">
        <v>1555</v>
      </c>
      <c r="F2302" s="26">
        <v>1</v>
      </c>
      <c r="G2302" s="53"/>
      <c r="H2302" s="53"/>
      <c r="I2302" s="53"/>
      <c r="J2302" s="54">
        <f t="shared" si="309"/>
        <v>1</v>
      </c>
      <c r="K2302" s="26"/>
      <c r="L2302" s="26"/>
      <c r="M2302" s="26"/>
    </row>
    <row r="2303" spans="1:15" x14ac:dyDescent="0.25">
      <c r="A2303" s="26"/>
      <c r="B2303" s="26"/>
      <c r="C2303" s="26"/>
      <c r="D2303" s="27"/>
      <c r="E2303" s="30" t="s">
        <v>1556</v>
      </c>
      <c r="F2303" s="26">
        <v>1</v>
      </c>
      <c r="G2303" s="53"/>
      <c r="H2303" s="53"/>
      <c r="I2303" s="53"/>
      <c r="J2303" s="54">
        <f t="shared" si="309"/>
        <v>1</v>
      </c>
      <c r="K2303" s="26"/>
      <c r="L2303" s="26"/>
      <c r="M2303" s="26"/>
    </row>
    <row r="2304" spans="1:15" x14ac:dyDescent="0.25">
      <c r="A2304" s="26"/>
      <c r="B2304" s="26"/>
      <c r="C2304" s="26"/>
      <c r="D2304" s="27"/>
      <c r="E2304" s="30" t="s">
        <v>1557</v>
      </c>
      <c r="F2304" s="26">
        <v>1</v>
      </c>
      <c r="G2304" s="53"/>
      <c r="H2304" s="53"/>
      <c r="I2304" s="53"/>
      <c r="J2304" s="54">
        <f t="shared" si="309"/>
        <v>1</v>
      </c>
      <c r="K2304" s="26"/>
      <c r="L2304" s="26"/>
      <c r="M2304" s="26"/>
    </row>
    <row r="2305" spans="1:15" x14ac:dyDescent="0.25">
      <c r="A2305" s="26"/>
      <c r="B2305" s="26"/>
      <c r="C2305" s="26"/>
      <c r="D2305" s="27"/>
      <c r="E2305" s="30" t="s">
        <v>1558</v>
      </c>
      <c r="F2305" s="26">
        <v>1</v>
      </c>
      <c r="G2305" s="53"/>
      <c r="H2305" s="53"/>
      <c r="I2305" s="53"/>
      <c r="J2305" s="54">
        <f t="shared" si="309"/>
        <v>1</v>
      </c>
      <c r="K2305" s="26"/>
      <c r="L2305" s="26"/>
      <c r="M2305" s="26"/>
    </row>
    <row r="2306" spans="1:15" x14ac:dyDescent="0.25">
      <c r="A2306" s="26"/>
      <c r="B2306" s="26"/>
      <c r="C2306" s="26"/>
      <c r="D2306" s="27"/>
      <c r="E2306" s="30" t="s">
        <v>1559</v>
      </c>
      <c r="F2306" s="26">
        <v>1</v>
      </c>
      <c r="G2306" s="53"/>
      <c r="H2306" s="53"/>
      <c r="I2306" s="53"/>
      <c r="J2306" s="54">
        <f t="shared" si="309"/>
        <v>1</v>
      </c>
      <c r="K2306" s="26"/>
      <c r="L2306" s="26"/>
      <c r="M2306" s="26"/>
    </row>
    <row r="2307" spans="1:15" x14ac:dyDescent="0.25">
      <c r="A2307" s="26"/>
      <c r="B2307" s="26"/>
      <c r="C2307" s="26"/>
      <c r="D2307" s="27"/>
      <c r="E2307" s="30" t="s">
        <v>1560</v>
      </c>
      <c r="F2307" s="26">
        <v>1</v>
      </c>
      <c r="G2307" s="53"/>
      <c r="H2307" s="53"/>
      <c r="I2307" s="53"/>
      <c r="J2307" s="54">
        <f t="shared" si="309"/>
        <v>1</v>
      </c>
      <c r="K2307" s="26"/>
      <c r="L2307" s="26"/>
      <c r="M2307" s="26"/>
    </row>
    <row r="2308" spans="1:15" x14ac:dyDescent="0.25">
      <c r="A2308" s="26"/>
      <c r="B2308" s="26"/>
      <c r="C2308" s="26"/>
      <c r="D2308" s="27"/>
      <c r="E2308" s="30" t="s">
        <v>1561</v>
      </c>
      <c r="F2308" s="26">
        <v>1</v>
      </c>
      <c r="G2308" s="53"/>
      <c r="H2308" s="53"/>
      <c r="I2308" s="53"/>
      <c r="J2308" s="54">
        <f t="shared" si="309"/>
        <v>1</v>
      </c>
      <c r="K2308" s="26"/>
      <c r="L2308" s="26"/>
      <c r="M2308" s="26"/>
    </row>
    <row r="2309" spans="1:15" x14ac:dyDescent="0.25">
      <c r="A2309" s="26"/>
      <c r="B2309" s="26"/>
      <c r="C2309" s="26"/>
      <c r="D2309" s="27"/>
      <c r="E2309" s="30" t="s">
        <v>1562</v>
      </c>
      <c r="F2309" s="26">
        <v>1</v>
      </c>
      <c r="G2309" s="53"/>
      <c r="H2309" s="53"/>
      <c r="I2309" s="53"/>
      <c r="J2309" s="54">
        <f t="shared" si="309"/>
        <v>1</v>
      </c>
      <c r="K2309" s="26"/>
      <c r="L2309" s="26"/>
      <c r="M2309" s="26"/>
    </row>
    <row r="2310" spans="1:15" x14ac:dyDescent="0.25">
      <c r="A2310" s="26"/>
      <c r="B2310" s="26"/>
      <c r="C2310" s="26"/>
      <c r="D2310" s="27"/>
      <c r="E2310" s="30" t="s">
        <v>1563</v>
      </c>
      <c r="F2310" s="26">
        <v>1</v>
      </c>
      <c r="G2310" s="53"/>
      <c r="H2310" s="53"/>
      <c r="I2310" s="53"/>
      <c r="J2310" s="54">
        <f t="shared" si="309"/>
        <v>1</v>
      </c>
      <c r="K2310" s="26"/>
      <c r="L2310" s="26"/>
      <c r="M2310" s="26"/>
    </row>
    <row r="2311" spans="1:15" x14ac:dyDescent="0.25">
      <c r="A2311" s="26"/>
      <c r="B2311" s="26"/>
      <c r="C2311" s="26"/>
      <c r="D2311" s="27"/>
      <c r="E2311" s="30" t="s">
        <v>1564</v>
      </c>
      <c r="F2311" s="26">
        <v>1</v>
      </c>
      <c r="G2311" s="53"/>
      <c r="H2311" s="53"/>
      <c r="I2311" s="53"/>
      <c r="J2311" s="54">
        <f t="shared" si="309"/>
        <v>1</v>
      </c>
      <c r="K2311" s="26"/>
      <c r="L2311" s="26"/>
      <c r="M2311" s="26"/>
    </row>
    <row r="2312" spans="1:15" x14ac:dyDescent="0.25">
      <c r="A2312" s="26"/>
      <c r="B2312" s="26"/>
      <c r="C2312" s="26"/>
      <c r="D2312" s="27"/>
      <c r="E2312" s="30" t="s">
        <v>1565</v>
      </c>
      <c r="F2312" s="26">
        <v>1</v>
      </c>
      <c r="G2312" s="53"/>
      <c r="H2312" s="53"/>
      <c r="I2312" s="53"/>
      <c r="J2312" s="54">
        <f t="shared" si="309"/>
        <v>1</v>
      </c>
      <c r="K2312" s="26"/>
      <c r="L2312" s="26"/>
      <c r="M2312" s="26"/>
    </row>
    <row r="2313" spans="1:15" x14ac:dyDescent="0.25">
      <c r="A2313" s="26"/>
      <c r="B2313" s="26"/>
      <c r="C2313" s="26"/>
      <c r="D2313" s="27"/>
      <c r="E2313" s="30" t="s">
        <v>1566</v>
      </c>
      <c r="F2313" s="26">
        <v>1</v>
      </c>
      <c r="G2313" s="53"/>
      <c r="H2313" s="53"/>
      <c r="I2313" s="53"/>
      <c r="J2313" s="54">
        <f t="shared" si="309"/>
        <v>1</v>
      </c>
      <c r="K2313" s="26"/>
      <c r="L2313" s="26"/>
      <c r="M2313" s="26"/>
    </row>
    <row r="2314" spans="1:15" x14ac:dyDescent="0.25">
      <c r="A2314" s="26"/>
      <c r="B2314" s="26"/>
      <c r="C2314" s="26"/>
      <c r="D2314" s="27"/>
      <c r="E2314" s="30" t="s">
        <v>1313</v>
      </c>
      <c r="F2314" s="26">
        <v>1</v>
      </c>
      <c r="G2314" s="53"/>
      <c r="H2314" s="53"/>
      <c r="I2314" s="53"/>
      <c r="J2314" s="54">
        <f t="shared" si="309"/>
        <v>1</v>
      </c>
      <c r="K2314" s="26"/>
      <c r="L2314" s="26"/>
      <c r="M2314" s="26"/>
    </row>
    <row r="2315" spans="1:15" x14ac:dyDescent="0.25">
      <c r="A2315" s="26"/>
      <c r="B2315" s="26"/>
      <c r="C2315" s="26"/>
      <c r="D2315" s="27"/>
      <c r="E2315" s="26"/>
      <c r="F2315" s="26"/>
      <c r="G2315" s="26"/>
      <c r="H2315" s="26"/>
      <c r="I2315" s="26"/>
      <c r="J2315" s="28" t="s">
        <v>1567</v>
      </c>
      <c r="K2315" s="29">
        <f>SUM(J2301:J2314)</f>
        <v>14</v>
      </c>
      <c r="L2315" s="20"/>
      <c r="M2315" s="29">
        <f>ROUND(L2315*K2315,2)</f>
        <v>0</v>
      </c>
      <c r="N2315" s="58" t="str">
        <f t="shared" ref="N2315" si="310">IF(L2315&lt;=0,"INDICAR PRECIO","PRECIO INDICADO")</f>
        <v>INDICAR PRECIO</v>
      </c>
      <c r="O2315" s="58"/>
    </row>
    <row r="2316" spans="1:15" ht="3" customHeight="1" x14ac:dyDescent="0.25">
      <c r="A2316" s="50"/>
      <c r="B2316" s="50"/>
      <c r="C2316" s="50"/>
      <c r="D2316" s="51"/>
      <c r="E2316" s="50"/>
      <c r="F2316" s="50"/>
      <c r="G2316" s="50"/>
      <c r="H2316" s="50"/>
      <c r="I2316" s="50"/>
      <c r="J2316" s="50"/>
      <c r="K2316" s="50"/>
      <c r="L2316" s="50"/>
      <c r="M2316" s="50"/>
    </row>
    <row r="2317" spans="1:15" x14ac:dyDescent="0.25">
      <c r="A2317" s="28" t="s">
        <v>1568</v>
      </c>
      <c r="B2317" s="30" t="s">
        <v>20</v>
      </c>
      <c r="C2317" s="30" t="s">
        <v>4</v>
      </c>
      <c r="D2317" s="31" t="s">
        <v>1569</v>
      </c>
      <c r="E2317" s="26"/>
      <c r="F2317" s="26"/>
      <c r="G2317" s="26"/>
      <c r="H2317" s="26"/>
      <c r="I2317" s="26"/>
      <c r="J2317" s="26"/>
      <c r="K2317" s="33">
        <f>K2324</f>
        <v>5</v>
      </c>
      <c r="L2317" s="33">
        <f>L2324</f>
        <v>0</v>
      </c>
      <c r="M2317" s="33">
        <f>M2324</f>
        <v>0</v>
      </c>
    </row>
    <row r="2318" spans="1:15" ht="135" x14ac:dyDescent="0.25">
      <c r="A2318" s="26"/>
      <c r="B2318" s="26"/>
      <c r="C2318" s="26"/>
      <c r="D2318" s="27" t="s">
        <v>1570</v>
      </c>
      <c r="E2318" s="26"/>
      <c r="F2318" s="26"/>
      <c r="G2318" s="26"/>
      <c r="H2318" s="26"/>
      <c r="I2318" s="26"/>
      <c r="J2318" s="26"/>
      <c r="K2318" s="26"/>
      <c r="L2318" s="26"/>
      <c r="M2318" s="26"/>
    </row>
    <row r="2319" spans="1:15" x14ac:dyDescent="0.25">
      <c r="A2319" s="26"/>
      <c r="B2319" s="26"/>
      <c r="C2319" s="26"/>
      <c r="D2319" s="27"/>
      <c r="E2319" s="30" t="s">
        <v>1571</v>
      </c>
      <c r="F2319" s="26">
        <v>1</v>
      </c>
      <c r="G2319" s="53"/>
      <c r="H2319" s="53"/>
      <c r="I2319" s="53"/>
      <c r="J2319" s="54">
        <f>F2319*(G2319+ (G2319= 0))*(H2319+ (H2319= 0))*(I2319+ (I2319= 0))</f>
        <v>1</v>
      </c>
      <c r="K2319" s="26"/>
      <c r="L2319" s="26"/>
      <c r="M2319" s="26"/>
    </row>
    <row r="2320" spans="1:15" x14ac:dyDescent="0.25">
      <c r="A2320" s="26"/>
      <c r="B2320" s="26"/>
      <c r="C2320" s="26"/>
      <c r="D2320" s="27"/>
      <c r="E2320" s="30" t="s">
        <v>1572</v>
      </c>
      <c r="F2320" s="26">
        <v>1</v>
      </c>
      <c r="G2320" s="53"/>
      <c r="H2320" s="53"/>
      <c r="I2320" s="53"/>
      <c r="J2320" s="54">
        <f>F2320*(G2320+ (G2320= 0))*(H2320+ (H2320= 0))*(I2320+ (I2320= 0))</f>
        <v>1</v>
      </c>
      <c r="K2320" s="26"/>
      <c r="L2320" s="26"/>
      <c r="M2320" s="26"/>
    </row>
    <row r="2321" spans="1:15" x14ac:dyDescent="0.25">
      <c r="A2321" s="26"/>
      <c r="B2321" s="26"/>
      <c r="C2321" s="26"/>
      <c r="D2321" s="27"/>
      <c r="E2321" s="30" t="s">
        <v>1573</v>
      </c>
      <c r="F2321" s="26">
        <v>1</v>
      </c>
      <c r="G2321" s="53"/>
      <c r="H2321" s="53"/>
      <c r="I2321" s="53"/>
      <c r="J2321" s="54">
        <f>F2321*(G2321+ (G2321= 0))*(H2321+ (H2321= 0))*(I2321+ (I2321= 0))</f>
        <v>1</v>
      </c>
      <c r="K2321" s="26"/>
      <c r="L2321" s="26"/>
      <c r="M2321" s="26"/>
    </row>
    <row r="2322" spans="1:15" x14ac:dyDescent="0.25">
      <c r="A2322" s="26"/>
      <c r="B2322" s="26"/>
      <c r="C2322" s="26"/>
      <c r="D2322" s="27"/>
      <c r="E2322" s="30" t="s">
        <v>1574</v>
      </c>
      <c r="F2322" s="26">
        <v>1</v>
      </c>
      <c r="G2322" s="53"/>
      <c r="H2322" s="53"/>
      <c r="I2322" s="53"/>
      <c r="J2322" s="54">
        <f>F2322*(G2322+ (G2322= 0))*(H2322+ (H2322= 0))*(I2322+ (I2322= 0))</f>
        <v>1</v>
      </c>
      <c r="K2322" s="26"/>
      <c r="L2322" s="26"/>
      <c r="M2322" s="26"/>
    </row>
    <row r="2323" spans="1:15" x14ac:dyDescent="0.25">
      <c r="A2323" s="26"/>
      <c r="B2323" s="26"/>
      <c r="C2323" s="26"/>
      <c r="D2323" s="27"/>
      <c r="E2323" s="30" t="s">
        <v>1313</v>
      </c>
      <c r="F2323" s="26">
        <v>1</v>
      </c>
      <c r="G2323" s="53"/>
      <c r="H2323" s="53"/>
      <c r="I2323" s="53"/>
      <c r="J2323" s="54">
        <f>F2323*(G2323+ (G2323= 0))*(H2323+ (H2323= 0))*(I2323+ (I2323= 0))</f>
        <v>1</v>
      </c>
      <c r="K2323" s="26"/>
      <c r="L2323" s="26"/>
      <c r="M2323" s="26"/>
    </row>
    <row r="2324" spans="1:15" x14ac:dyDescent="0.25">
      <c r="A2324" s="26"/>
      <c r="B2324" s="26"/>
      <c r="C2324" s="26"/>
      <c r="D2324" s="27"/>
      <c r="E2324" s="26"/>
      <c r="F2324" s="26"/>
      <c r="G2324" s="26"/>
      <c r="H2324" s="26"/>
      <c r="I2324" s="26"/>
      <c r="J2324" s="28" t="s">
        <v>1575</v>
      </c>
      <c r="K2324" s="29">
        <f>SUM(J2319:J2323)</f>
        <v>5</v>
      </c>
      <c r="L2324" s="20"/>
      <c r="M2324" s="29">
        <f>ROUND(L2324*K2324,2)</f>
        <v>0</v>
      </c>
      <c r="N2324" s="58" t="str">
        <f t="shared" ref="N2324" si="311">IF(L2324&lt;=0,"INDICAR PRECIO","PRECIO INDICADO")</f>
        <v>INDICAR PRECIO</v>
      </c>
      <c r="O2324" s="58"/>
    </row>
    <row r="2325" spans="1:15" ht="3" customHeight="1" x14ac:dyDescent="0.25">
      <c r="A2325" s="50"/>
      <c r="B2325" s="50"/>
      <c r="C2325" s="50"/>
      <c r="D2325" s="51"/>
      <c r="E2325" s="50"/>
      <c r="F2325" s="50"/>
      <c r="G2325" s="50"/>
      <c r="H2325" s="50"/>
      <c r="I2325" s="50"/>
      <c r="J2325" s="50"/>
      <c r="K2325" s="50"/>
      <c r="L2325" s="50"/>
      <c r="M2325" s="50"/>
    </row>
    <row r="2326" spans="1:15" x14ac:dyDescent="0.25">
      <c r="A2326" s="28" t="s">
        <v>1576</v>
      </c>
      <c r="B2326" s="30" t="s">
        <v>20</v>
      </c>
      <c r="C2326" s="30" t="s">
        <v>4</v>
      </c>
      <c r="D2326" s="31" t="s">
        <v>1577</v>
      </c>
      <c r="E2326" s="26"/>
      <c r="F2326" s="26"/>
      <c r="G2326" s="26"/>
      <c r="H2326" s="26"/>
      <c r="I2326" s="26"/>
      <c r="J2326" s="26"/>
      <c r="K2326" s="33">
        <f>K2331</f>
        <v>3</v>
      </c>
      <c r="L2326" s="33">
        <f>L2331</f>
        <v>0</v>
      </c>
      <c r="M2326" s="33">
        <f>M2331</f>
        <v>0</v>
      </c>
    </row>
    <row r="2327" spans="1:15" ht="135" x14ac:dyDescent="0.25">
      <c r="A2327" s="26"/>
      <c r="B2327" s="26"/>
      <c r="C2327" s="26"/>
      <c r="D2327" s="27" t="s">
        <v>1578</v>
      </c>
      <c r="E2327" s="26"/>
      <c r="F2327" s="26"/>
      <c r="G2327" s="26"/>
      <c r="H2327" s="26"/>
      <c r="I2327" s="26"/>
      <c r="J2327" s="26"/>
      <c r="K2327" s="26"/>
      <c r="L2327" s="26"/>
      <c r="M2327" s="26"/>
    </row>
    <row r="2328" spans="1:15" x14ac:dyDescent="0.25">
      <c r="A2328" s="26"/>
      <c r="B2328" s="26"/>
      <c r="C2328" s="26"/>
      <c r="D2328" s="27"/>
      <c r="E2328" s="30" t="s">
        <v>1579</v>
      </c>
      <c r="F2328" s="26">
        <v>1</v>
      </c>
      <c r="G2328" s="53"/>
      <c r="H2328" s="53"/>
      <c r="I2328" s="53"/>
      <c r="J2328" s="54">
        <f>F2328*(G2328+ (G2328= 0))*(H2328+ (H2328= 0))*(I2328+ (I2328= 0))</f>
        <v>1</v>
      </c>
      <c r="K2328" s="26"/>
      <c r="L2328" s="26"/>
      <c r="M2328" s="26"/>
    </row>
    <row r="2329" spans="1:15" x14ac:dyDescent="0.25">
      <c r="A2329" s="26"/>
      <c r="B2329" s="26"/>
      <c r="C2329" s="26"/>
      <c r="D2329" s="27"/>
      <c r="E2329" s="30" t="s">
        <v>1580</v>
      </c>
      <c r="F2329" s="26">
        <v>1</v>
      </c>
      <c r="G2329" s="53"/>
      <c r="H2329" s="53"/>
      <c r="I2329" s="53"/>
      <c r="J2329" s="54">
        <f>F2329*(G2329+ (G2329= 0))*(H2329+ (H2329= 0))*(I2329+ (I2329= 0))</f>
        <v>1</v>
      </c>
      <c r="K2329" s="26"/>
      <c r="L2329" s="26"/>
      <c r="M2329" s="26"/>
    </row>
    <row r="2330" spans="1:15" x14ac:dyDescent="0.25">
      <c r="A2330" s="26"/>
      <c r="B2330" s="26"/>
      <c r="C2330" s="26"/>
      <c r="D2330" s="27"/>
      <c r="E2330" s="30" t="s">
        <v>1581</v>
      </c>
      <c r="F2330" s="26">
        <v>1</v>
      </c>
      <c r="G2330" s="53"/>
      <c r="H2330" s="53"/>
      <c r="I2330" s="53"/>
      <c r="J2330" s="54">
        <f>F2330*(G2330+ (G2330= 0))*(H2330+ (H2330= 0))*(I2330+ (I2330= 0))</f>
        <v>1</v>
      </c>
      <c r="K2330" s="26"/>
      <c r="L2330" s="26"/>
      <c r="M2330" s="26"/>
    </row>
    <row r="2331" spans="1:15" x14ac:dyDescent="0.25">
      <c r="A2331" s="26"/>
      <c r="B2331" s="26"/>
      <c r="C2331" s="26"/>
      <c r="D2331" s="27"/>
      <c r="E2331" s="26"/>
      <c r="F2331" s="26"/>
      <c r="G2331" s="26"/>
      <c r="H2331" s="26"/>
      <c r="I2331" s="26"/>
      <c r="J2331" s="28" t="s">
        <v>1582</v>
      </c>
      <c r="K2331" s="29">
        <f>SUM(J2328:J2330)</f>
        <v>3</v>
      </c>
      <c r="L2331" s="20"/>
      <c r="M2331" s="29">
        <f>ROUND(L2331*K2331,2)</f>
        <v>0</v>
      </c>
      <c r="N2331" s="58" t="str">
        <f t="shared" ref="N2331" si="312">IF(L2331&lt;=0,"INDICAR PRECIO","PRECIO INDICADO")</f>
        <v>INDICAR PRECIO</v>
      </c>
      <c r="O2331" s="58"/>
    </row>
    <row r="2332" spans="1:15" ht="3" customHeight="1" x14ac:dyDescent="0.25">
      <c r="A2332" s="50"/>
      <c r="B2332" s="50"/>
      <c r="C2332" s="50"/>
      <c r="D2332" s="51"/>
      <c r="E2332" s="50"/>
      <c r="F2332" s="50"/>
      <c r="G2332" s="50"/>
      <c r="H2332" s="50"/>
      <c r="I2332" s="50"/>
      <c r="J2332" s="50"/>
      <c r="K2332" s="50"/>
      <c r="L2332" s="50"/>
      <c r="M2332" s="50"/>
    </row>
    <row r="2333" spans="1:15" x14ac:dyDescent="0.25">
      <c r="A2333" s="28" t="s">
        <v>1583</v>
      </c>
      <c r="B2333" s="30" t="s">
        <v>20</v>
      </c>
      <c r="C2333" s="30" t="s">
        <v>4</v>
      </c>
      <c r="D2333" s="31" t="s">
        <v>1584</v>
      </c>
      <c r="E2333" s="26"/>
      <c r="F2333" s="26"/>
      <c r="G2333" s="26"/>
      <c r="H2333" s="26"/>
      <c r="I2333" s="26"/>
      <c r="J2333" s="26"/>
      <c r="K2333" s="33">
        <f>K2338</f>
        <v>7</v>
      </c>
      <c r="L2333" s="33">
        <f>L2338</f>
        <v>0</v>
      </c>
      <c r="M2333" s="33">
        <f>M2338</f>
        <v>0</v>
      </c>
    </row>
    <row r="2334" spans="1:15" ht="135" x14ac:dyDescent="0.25">
      <c r="A2334" s="26"/>
      <c r="B2334" s="26"/>
      <c r="C2334" s="26"/>
      <c r="D2334" s="27" t="s">
        <v>1585</v>
      </c>
      <c r="E2334" s="26"/>
      <c r="F2334" s="26"/>
      <c r="G2334" s="26"/>
      <c r="H2334" s="26"/>
      <c r="I2334" s="26"/>
      <c r="J2334" s="26"/>
      <c r="K2334" s="26"/>
      <c r="L2334" s="26"/>
      <c r="M2334" s="26"/>
    </row>
    <row r="2335" spans="1:15" x14ac:dyDescent="0.25">
      <c r="A2335" s="26"/>
      <c r="B2335" s="26"/>
      <c r="C2335" s="26"/>
      <c r="D2335" s="27"/>
      <c r="E2335" s="30" t="s">
        <v>1528</v>
      </c>
      <c r="F2335" s="26">
        <v>4</v>
      </c>
      <c r="G2335" s="53"/>
      <c r="H2335" s="53"/>
      <c r="I2335" s="53"/>
      <c r="J2335" s="54">
        <f>F2335*(G2335+ (G2335= 0))*(H2335+ (H2335= 0))*(I2335+ (I2335= 0))</f>
        <v>4</v>
      </c>
      <c r="K2335" s="26"/>
      <c r="L2335" s="26"/>
      <c r="M2335" s="26"/>
    </row>
    <row r="2336" spans="1:15" x14ac:dyDescent="0.25">
      <c r="A2336" s="26"/>
      <c r="B2336" s="26"/>
      <c r="C2336" s="26"/>
      <c r="D2336" s="27"/>
      <c r="E2336" s="30" t="s">
        <v>1586</v>
      </c>
      <c r="F2336" s="26">
        <v>1</v>
      </c>
      <c r="G2336" s="53"/>
      <c r="H2336" s="53"/>
      <c r="I2336" s="53"/>
      <c r="J2336" s="54">
        <f>F2336*(G2336+ (G2336= 0))*(H2336+ (H2336= 0))*(I2336+ (I2336= 0))</f>
        <v>1</v>
      </c>
      <c r="K2336" s="26"/>
      <c r="L2336" s="26"/>
      <c r="M2336" s="26"/>
    </row>
    <row r="2337" spans="1:15" x14ac:dyDescent="0.25">
      <c r="A2337" s="26"/>
      <c r="B2337" s="26"/>
      <c r="C2337" s="26"/>
      <c r="D2337" s="27"/>
      <c r="E2337" s="30" t="s">
        <v>1533</v>
      </c>
      <c r="F2337" s="26">
        <v>2</v>
      </c>
      <c r="G2337" s="53"/>
      <c r="H2337" s="53"/>
      <c r="I2337" s="53"/>
      <c r="J2337" s="54">
        <f>F2337*(G2337+ (G2337= 0))*(H2337+ (H2337= 0))*(I2337+ (I2337= 0))</f>
        <v>2</v>
      </c>
      <c r="K2337" s="26"/>
      <c r="L2337" s="26"/>
      <c r="M2337" s="26"/>
    </row>
    <row r="2338" spans="1:15" x14ac:dyDescent="0.25">
      <c r="A2338" s="26"/>
      <c r="B2338" s="26"/>
      <c r="C2338" s="26"/>
      <c r="D2338" s="27"/>
      <c r="E2338" s="26"/>
      <c r="F2338" s="26"/>
      <c r="G2338" s="26"/>
      <c r="H2338" s="26"/>
      <c r="I2338" s="26"/>
      <c r="J2338" s="28" t="s">
        <v>1587</v>
      </c>
      <c r="K2338" s="29">
        <f>SUM(J2335:J2337)</f>
        <v>7</v>
      </c>
      <c r="L2338" s="20"/>
      <c r="M2338" s="29">
        <f>ROUND(L2338*K2338,2)</f>
        <v>0</v>
      </c>
      <c r="N2338" s="58" t="str">
        <f t="shared" ref="N2338" si="313">IF(L2338&lt;=0,"INDICAR PRECIO","PRECIO INDICADO")</f>
        <v>INDICAR PRECIO</v>
      </c>
      <c r="O2338" s="58"/>
    </row>
    <row r="2339" spans="1:15" ht="3" customHeight="1" x14ac:dyDescent="0.25">
      <c r="A2339" s="50"/>
      <c r="B2339" s="50"/>
      <c r="C2339" s="50"/>
      <c r="D2339" s="51"/>
      <c r="E2339" s="50"/>
      <c r="F2339" s="50"/>
      <c r="G2339" s="50"/>
      <c r="H2339" s="50"/>
      <c r="I2339" s="50"/>
      <c r="J2339" s="50"/>
      <c r="K2339" s="50"/>
      <c r="L2339" s="50"/>
      <c r="M2339" s="50"/>
    </row>
    <row r="2340" spans="1:15" x14ac:dyDescent="0.25">
      <c r="A2340" s="28" t="s">
        <v>1588</v>
      </c>
      <c r="B2340" s="30" t="s">
        <v>20</v>
      </c>
      <c r="C2340" s="30" t="s">
        <v>4</v>
      </c>
      <c r="D2340" s="31" t="s">
        <v>1589</v>
      </c>
      <c r="E2340" s="26"/>
      <c r="F2340" s="26"/>
      <c r="G2340" s="26"/>
      <c r="H2340" s="26"/>
      <c r="I2340" s="26"/>
      <c r="J2340" s="26"/>
      <c r="K2340" s="33">
        <f>K2348</f>
        <v>6</v>
      </c>
      <c r="L2340" s="33">
        <f>L2348</f>
        <v>0</v>
      </c>
      <c r="M2340" s="33">
        <f>M2348</f>
        <v>0</v>
      </c>
    </row>
    <row r="2341" spans="1:15" ht="146.25" x14ac:dyDescent="0.25">
      <c r="A2341" s="26"/>
      <c r="B2341" s="26"/>
      <c r="C2341" s="26"/>
      <c r="D2341" s="27" t="s">
        <v>1590</v>
      </c>
      <c r="E2341" s="26"/>
      <c r="F2341" s="26"/>
      <c r="G2341" s="26"/>
      <c r="H2341" s="26"/>
      <c r="I2341" s="26"/>
      <c r="J2341" s="26"/>
      <c r="K2341" s="26"/>
      <c r="L2341" s="26"/>
      <c r="M2341" s="26"/>
    </row>
    <row r="2342" spans="1:15" x14ac:dyDescent="0.25">
      <c r="A2342" s="26"/>
      <c r="B2342" s="26"/>
      <c r="C2342" s="26"/>
      <c r="D2342" s="27"/>
      <c r="E2342" s="30" t="s">
        <v>1591</v>
      </c>
      <c r="F2342" s="26">
        <v>1</v>
      </c>
      <c r="G2342" s="53">
        <v>1</v>
      </c>
      <c r="H2342" s="53"/>
      <c r="I2342" s="53"/>
      <c r="J2342" s="54">
        <f t="shared" ref="J2342:J2347" si="314">F2342*(G2342+ (G2342= 0))*(H2342+ (H2342= 0))*(I2342+ (I2342= 0))</f>
        <v>1</v>
      </c>
      <c r="K2342" s="26"/>
      <c r="L2342" s="26"/>
      <c r="M2342" s="26"/>
    </row>
    <row r="2343" spans="1:15" x14ac:dyDescent="0.25">
      <c r="A2343" s="26"/>
      <c r="B2343" s="26"/>
      <c r="C2343" s="26"/>
      <c r="D2343" s="27"/>
      <c r="E2343" s="30" t="s">
        <v>1592</v>
      </c>
      <c r="F2343" s="26">
        <v>1</v>
      </c>
      <c r="G2343" s="53">
        <v>1</v>
      </c>
      <c r="H2343" s="53"/>
      <c r="I2343" s="53"/>
      <c r="J2343" s="54">
        <f t="shared" si="314"/>
        <v>1</v>
      </c>
      <c r="K2343" s="26"/>
      <c r="L2343" s="26"/>
      <c r="M2343" s="26"/>
    </row>
    <row r="2344" spans="1:15" x14ac:dyDescent="0.25">
      <c r="A2344" s="26"/>
      <c r="B2344" s="26"/>
      <c r="C2344" s="26"/>
      <c r="D2344" s="27"/>
      <c r="E2344" s="30" t="s">
        <v>1593</v>
      </c>
      <c r="F2344" s="26">
        <v>1</v>
      </c>
      <c r="G2344" s="53">
        <v>1</v>
      </c>
      <c r="H2344" s="53"/>
      <c r="I2344" s="53"/>
      <c r="J2344" s="54">
        <f t="shared" si="314"/>
        <v>1</v>
      </c>
      <c r="K2344" s="26"/>
      <c r="L2344" s="26"/>
      <c r="M2344" s="26"/>
    </row>
    <row r="2345" spans="1:15" x14ac:dyDescent="0.25">
      <c r="A2345" s="26"/>
      <c r="B2345" s="26"/>
      <c r="C2345" s="26"/>
      <c r="D2345" s="27"/>
      <c r="E2345" s="30" t="s">
        <v>1594</v>
      </c>
      <c r="F2345" s="26">
        <v>1</v>
      </c>
      <c r="G2345" s="53">
        <v>1</v>
      </c>
      <c r="H2345" s="53"/>
      <c r="I2345" s="53"/>
      <c r="J2345" s="54">
        <f t="shared" si="314"/>
        <v>1</v>
      </c>
      <c r="K2345" s="26"/>
      <c r="L2345" s="26"/>
      <c r="M2345" s="26"/>
    </row>
    <row r="2346" spans="1:15" x14ac:dyDescent="0.25">
      <c r="A2346" s="26"/>
      <c r="B2346" s="26"/>
      <c r="C2346" s="26"/>
      <c r="D2346" s="27"/>
      <c r="E2346" s="30" t="s">
        <v>1595</v>
      </c>
      <c r="F2346" s="26">
        <v>1</v>
      </c>
      <c r="G2346" s="53">
        <v>1</v>
      </c>
      <c r="H2346" s="53"/>
      <c r="I2346" s="53"/>
      <c r="J2346" s="54">
        <f t="shared" si="314"/>
        <v>1</v>
      </c>
      <c r="K2346" s="26"/>
      <c r="L2346" s="26"/>
      <c r="M2346" s="26"/>
    </row>
    <row r="2347" spans="1:15" x14ac:dyDescent="0.25">
      <c r="A2347" s="26"/>
      <c r="B2347" s="26"/>
      <c r="C2347" s="26"/>
      <c r="D2347" s="27"/>
      <c r="E2347" s="30" t="s">
        <v>1596</v>
      </c>
      <c r="F2347" s="26">
        <v>1</v>
      </c>
      <c r="G2347" s="53">
        <v>1</v>
      </c>
      <c r="H2347" s="53"/>
      <c r="I2347" s="53"/>
      <c r="J2347" s="54">
        <f t="shared" si="314"/>
        <v>1</v>
      </c>
      <c r="K2347" s="26"/>
      <c r="L2347" s="26"/>
      <c r="M2347" s="26"/>
    </row>
    <row r="2348" spans="1:15" x14ac:dyDescent="0.25">
      <c r="A2348" s="26"/>
      <c r="B2348" s="26"/>
      <c r="C2348" s="26"/>
      <c r="D2348" s="27"/>
      <c r="E2348" s="26"/>
      <c r="F2348" s="26"/>
      <c r="G2348" s="26"/>
      <c r="H2348" s="26"/>
      <c r="I2348" s="26"/>
      <c r="J2348" s="28" t="s">
        <v>1597</v>
      </c>
      <c r="K2348" s="29">
        <f>SUM(J2342:J2347)</f>
        <v>6</v>
      </c>
      <c r="L2348" s="20"/>
      <c r="M2348" s="29">
        <f>ROUND(L2348*K2348,2)</f>
        <v>0</v>
      </c>
      <c r="N2348" s="58" t="str">
        <f t="shared" ref="N2348" si="315">IF(L2348&lt;=0,"INDICAR PRECIO","PRECIO INDICADO")</f>
        <v>INDICAR PRECIO</v>
      </c>
      <c r="O2348" s="58"/>
    </row>
    <row r="2349" spans="1:15" ht="3" customHeight="1" x14ac:dyDescent="0.25">
      <c r="A2349" s="50"/>
      <c r="B2349" s="50"/>
      <c r="C2349" s="50"/>
      <c r="D2349" s="51"/>
      <c r="E2349" s="50"/>
      <c r="F2349" s="50"/>
      <c r="G2349" s="50"/>
      <c r="H2349" s="50"/>
      <c r="I2349" s="50"/>
      <c r="J2349" s="50"/>
      <c r="K2349" s="50"/>
      <c r="L2349" s="50"/>
      <c r="M2349" s="50"/>
    </row>
    <row r="2350" spans="1:15" x14ac:dyDescent="0.25">
      <c r="A2350" s="28" t="s">
        <v>1598</v>
      </c>
      <c r="B2350" s="30" t="s">
        <v>20</v>
      </c>
      <c r="C2350" s="30" t="s">
        <v>4</v>
      </c>
      <c r="D2350" s="31" t="s">
        <v>1599</v>
      </c>
      <c r="E2350" s="26"/>
      <c r="F2350" s="26"/>
      <c r="G2350" s="26"/>
      <c r="H2350" s="26"/>
      <c r="I2350" s="26"/>
      <c r="J2350" s="26"/>
      <c r="K2350" s="33">
        <f>K2353</f>
        <v>1</v>
      </c>
      <c r="L2350" s="33">
        <f>L2353</f>
        <v>0</v>
      </c>
      <c r="M2350" s="33">
        <f>M2353</f>
        <v>0</v>
      </c>
    </row>
    <row r="2351" spans="1:15" ht="146.25" x14ac:dyDescent="0.25">
      <c r="A2351" s="26"/>
      <c r="B2351" s="26"/>
      <c r="C2351" s="26"/>
      <c r="D2351" s="27" t="s">
        <v>1600</v>
      </c>
      <c r="E2351" s="26"/>
      <c r="F2351" s="26"/>
      <c r="G2351" s="26"/>
      <c r="H2351" s="26"/>
      <c r="I2351" s="26"/>
      <c r="J2351" s="26"/>
      <c r="K2351" s="26"/>
      <c r="L2351" s="26"/>
      <c r="M2351" s="26"/>
    </row>
    <row r="2352" spans="1:15" x14ac:dyDescent="0.25">
      <c r="A2352" s="26"/>
      <c r="B2352" s="26"/>
      <c r="C2352" s="26"/>
      <c r="D2352" s="27"/>
      <c r="E2352" s="30" t="s">
        <v>1601</v>
      </c>
      <c r="F2352" s="26">
        <v>1</v>
      </c>
      <c r="G2352" s="53">
        <v>1</v>
      </c>
      <c r="H2352" s="53"/>
      <c r="I2352" s="53"/>
      <c r="J2352" s="54">
        <f>F2352*(G2352+ (G2352= 0))*(H2352+ (H2352= 0))*(I2352+ (I2352= 0))</f>
        <v>1</v>
      </c>
      <c r="K2352" s="26"/>
      <c r="L2352" s="26"/>
      <c r="M2352" s="26"/>
    </row>
    <row r="2353" spans="1:15" x14ac:dyDescent="0.25">
      <c r="A2353" s="26"/>
      <c r="B2353" s="26"/>
      <c r="C2353" s="26"/>
      <c r="D2353" s="27"/>
      <c r="E2353" s="26"/>
      <c r="F2353" s="26"/>
      <c r="G2353" s="26"/>
      <c r="H2353" s="26"/>
      <c r="I2353" s="26"/>
      <c r="J2353" s="28" t="s">
        <v>1602</v>
      </c>
      <c r="K2353" s="29">
        <f>SUM(J2352:J2352)</f>
        <v>1</v>
      </c>
      <c r="L2353" s="20"/>
      <c r="M2353" s="29">
        <f>ROUND(L2353*K2353,2)</f>
        <v>0</v>
      </c>
      <c r="N2353" s="58" t="str">
        <f t="shared" ref="N2353" si="316">IF(L2353&lt;=0,"INDICAR PRECIO","PRECIO INDICADO")</f>
        <v>INDICAR PRECIO</v>
      </c>
      <c r="O2353" s="58"/>
    </row>
    <row r="2354" spans="1:15" ht="3" customHeight="1" x14ac:dyDescent="0.25">
      <c r="A2354" s="50"/>
      <c r="B2354" s="50"/>
      <c r="C2354" s="50"/>
      <c r="D2354" s="51"/>
      <c r="E2354" s="50"/>
      <c r="F2354" s="50"/>
      <c r="G2354" s="50"/>
      <c r="H2354" s="50"/>
      <c r="I2354" s="50"/>
      <c r="J2354" s="50"/>
      <c r="K2354" s="50"/>
      <c r="L2354" s="50"/>
      <c r="M2354" s="50"/>
    </row>
    <row r="2355" spans="1:15" x14ac:dyDescent="0.25">
      <c r="A2355" s="28" t="s">
        <v>1603</v>
      </c>
      <c r="B2355" s="30" t="s">
        <v>20</v>
      </c>
      <c r="C2355" s="30" t="s">
        <v>4</v>
      </c>
      <c r="D2355" s="31" t="s">
        <v>1604</v>
      </c>
      <c r="E2355" s="26"/>
      <c r="F2355" s="26"/>
      <c r="G2355" s="26"/>
      <c r="H2355" s="26"/>
      <c r="I2355" s="26"/>
      <c r="J2355" s="26"/>
      <c r="K2355" s="33">
        <f>K2358</f>
        <v>1</v>
      </c>
      <c r="L2355" s="33">
        <f>L2358</f>
        <v>0</v>
      </c>
      <c r="M2355" s="33">
        <f>M2358</f>
        <v>0</v>
      </c>
    </row>
    <row r="2356" spans="1:15" ht="123.75" x14ac:dyDescent="0.25">
      <c r="A2356" s="26"/>
      <c r="B2356" s="26"/>
      <c r="C2356" s="26"/>
      <c r="D2356" s="27" t="s">
        <v>1605</v>
      </c>
      <c r="E2356" s="26"/>
      <c r="F2356" s="26"/>
      <c r="G2356" s="26"/>
      <c r="H2356" s="26"/>
      <c r="I2356" s="26"/>
      <c r="J2356" s="26"/>
      <c r="K2356" s="26"/>
      <c r="L2356" s="26"/>
      <c r="M2356" s="26"/>
    </row>
    <row r="2357" spans="1:15" x14ac:dyDescent="0.25">
      <c r="A2357" s="26"/>
      <c r="B2357" s="26"/>
      <c r="C2357" s="26"/>
      <c r="D2357" s="27"/>
      <c r="E2357" s="30" t="s">
        <v>1606</v>
      </c>
      <c r="F2357" s="26">
        <v>1</v>
      </c>
      <c r="G2357" s="53"/>
      <c r="H2357" s="53"/>
      <c r="I2357" s="53"/>
      <c r="J2357" s="54">
        <f>F2357*(G2357+ (G2357= 0))*(H2357+ (H2357= 0))*(I2357+ (I2357= 0))</f>
        <v>1</v>
      </c>
      <c r="K2357" s="26"/>
      <c r="L2357" s="26"/>
      <c r="M2357" s="26"/>
    </row>
    <row r="2358" spans="1:15" x14ac:dyDescent="0.25">
      <c r="A2358" s="26"/>
      <c r="B2358" s="26"/>
      <c r="C2358" s="26"/>
      <c r="D2358" s="27"/>
      <c r="E2358" s="26"/>
      <c r="F2358" s="26"/>
      <c r="G2358" s="26"/>
      <c r="H2358" s="26"/>
      <c r="I2358" s="26"/>
      <c r="J2358" s="28" t="s">
        <v>1607</v>
      </c>
      <c r="K2358" s="29">
        <f>SUM(J2357:J2357)</f>
        <v>1</v>
      </c>
      <c r="L2358" s="20"/>
      <c r="M2358" s="29">
        <f>ROUND(L2358*K2358,2)</f>
        <v>0</v>
      </c>
      <c r="N2358" s="58" t="str">
        <f t="shared" ref="N2358" si="317">IF(L2358&lt;=0,"INDICAR PRECIO","PRECIO INDICADO")</f>
        <v>INDICAR PRECIO</v>
      </c>
      <c r="O2358" s="58"/>
    </row>
    <row r="2359" spans="1:15" ht="3" customHeight="1" x14ac:dyDescent="0.25">
      <c r="A2359" s="50"/>
      <c r="B2359" s="50"/>
      <c r="C2359" s="50"/>
      <c r="D2359" s="51"/>
      <c r="E2359" s="50"/>
      <c r="F2359" s="50"/>
      <c r="G2359" s="50"/>
      <c r="H2359" s="50"/>
      <c r="I2359" s="50"/>
      <c r="J2359" s="50"/>
      <c r="K2359" s="50"/>
      <c r="L2359" s="50"/>
      <c r="M2359" s="50"/>
    </row>
    <row r="2360" spans="1:15" x14ac:dyDescent="0.25">
      <c r="A2360" s="28" t="s">
        <v>1608</v>
      </c>
      <c r="B2360" s="30" t="s">
        <v>20</v>
      </c>
      <c r="C2360" s="30" t="s">
        <v>4</v>
      </c>
      <c r="D2360" s="31" t="s">
        <v>1609</v>
      </c>
      <c r="E2360" s="26"/>
      <c r="F2360" s="26"/>
      <c r="G2360" s="26"/>
      <c r="H2360" s="26"/>
      <c r="I2360" s="26"/>
      <c r="J2360" s="26"/>
      <c r="K2360" s="33">
        <f>K2363</f>
        <v>1</v>
      </c>
      <c r="L2360" s="33">
        <f>L2363</f>
        <v>0</v>
      </c>
      <c r="M2360" s="33">
        <f>M2363</f>
        <v>0</v>
      </c>
    </row>
    <row r="2361" spans="1:15" ht="123.75" x14ac:dyDescent="0.25">
      <c r="A2361" s="26"/>
      <c r="B2361" s="26"/>
      <c r="C2361" s="26"/>
      <c r="D2361" s="27" t="s">
        <v>1610</v>
      </c>
      <c r="E2361" s="26"/>
      <c r="F2361" s="26"/>
      <c r="G2361" s="26"/>
      <c r="H2361" s="26"/>
      <c r="I2361" s="26"/>
      <c r="J2361" s="26"/>
      <c r="K2361" s="26"/>
      <c r="L2361" s="26"/>
      <c r="M2361" s="26"/>
    </row>
    <row r="2362" spans="1:15" x14ac:dyDescent="0.25">
      <c r="A2362" s="26"/>
      <c r="B2362" s="26"/>
      <c r="C2362" s="26"/>
      <c r="D2362" s="27"/>
      <c r="E2362" s="30" t="s">
        <v>1611</v>
      </c>
      <c r="F2362" s="26">
        <v>1</v>
      </c>
      <c r="G2362" s="53"/>
      <c r="H2362" s="53"/>
      <c r="I2362" s="53"/>
      <c r="J2362" s="54">
        <f>F2362*(G2362+ (G2362= 0))*(H2362+ (H2362= 0))*(I2362+ (I2362= 0))</f>
        <v>1</v>
      </c>
      <c r="K2362" s="26"/>
      <c r="L2362" s="26"/>
      <c r="M2362" s="26"/>
    </row>
    <row r="2363" spans="1:15" x14ac:dyDescent="0.25">
      <c r="A2363" s="26"/>
      <c r="B2363" s="26"/>
      <c r="C2363" s="26"/>
      <c r="D2363" s="27"/>
      <c r="E2363" s="26"/>
      <c r="F2363" s="26"/>
      <c r="G2363" s="26"/>
      <c r="H2363" s="26"/>
      <c r="I2363" s="26"/>
      <c r="J2363" s="28" t="s">
        <v>1612</v>
      </c>
      <c r="K2363" s="29">
        <f>SUM(J2362:J2362)</f>
        <v>1</v>
      </c>
      <c r="L2363" s="20"/>
      <c r="M2363" s="29">
        <f>ROUND(L2363*K2363,2)</f>
        <v>0</v>
      </c>
      <c r="N2363" s="58" t="str">
        <f t="shared" ref="N2363" si="318">IF(L2363&lt;=0,"INDICAR PRECIO","PRECIO INDICADO")</f>
        <v>INDICAR PRECIO</v>
      </c>
      <c r="O2363" s="58"/>
    </row>
    <row r="2364" spans="1:15" ht="3" customHeight="1" x14ac:dyDescent="0.25">
      <c r="A2364" s="50"/>
      <c r="B2364" s="50"/>
      <c r="C2364" s="50"/>
      <c r="D2364" s="51"/>
      <c r="E2364" s="50"/>
      <c r="F2364" s="50"/>
      <c r="G2364" s="50"/>
      <c r="H2364" s="50"/>
      <c r="I2364" s="50"/>
      <c r="J2364" s="50"/>
      <c r="K2364" s="50"/>
      <c r="L2364" s="50"/>
      <c r="M2364" s="50"/>
    </row>
    <row r="2365" spans="1:15" x14ac:dyDescent="0.25">
      <c r="A2365" s="28" t="s">
        <v>1613</v>
      </c>
      <c r="B2365" s="30" t="s">
        <v>20</v>
      </c>
      <c r="C2365" s="30" t="s">
        <v>4</v>
      </c>
      <c r="D2365" s="31" t="s">
        <v>1614</v>
      </c>
      <c r="E2365" s="26"/>
      <c r="F2365" s="26"/>
      <c r="G2365" s="26"/>
      <c r="H2365" s="26"/>
      <c r="I2365" s="26"/>
      <c r="J2365" s="26"/>
      <c r="K2365" s="33">
        <f>K2368</f>
        <v>1</v>
      </c>
      <c r="L2365" s="33">
        <f>L2368</f>
        <v>0</v>
      </c>
      <c r="M2365" s="33">
        <f>M2368</f>
        <v>0</v>
      </c>
    </row>
    <row r="2366" spans="1:15" ht="123.75" x14ac:dyDescent="0.25">
      <c r="A2366" s="26"/>
      <c r="B2366" s="26"/>
      <c r="C2366" s="26"/>
      <c r="D2366" s="27" t="s">
        <v>1615</v>
      </c>
      <c r="E2366" s="26"/>
      <c r="F2366" s="26"/>
      <c r="G2366" s="26"/>
      <c r="H2366" s="26"/>
      <c r="I2366" s="26"/>
      <c r="J2366" s="26"/>
      <c r="K2366" s="26"/>
      <c r="L2366" s="26"/>
      <c r="M2366" s="26"/>
    </row>
    <row r="2367" spans="1:15" x14ac:dyDescent="0.25">
      <c r="A2367" s="26"/>
      <c r="B2367" s="26"/>
      <c r="C2367" s="26"/>
      <c r="D2367" s="27"/>
      <c r="E2367" s="30" t="s">
        <v>1616</v>
      </c>
      <c r="F2367" s="26">
        <v>1</v>
      </c>
      <c r="G2367" s="53"/>
      <c r="H2367" s="53"/>
      <c r="I2367" s="53"/>
      <c r="J2367" s="54">
        <f>F2367*(G2367+ (G2367= 0))*(H2367+ (H2367= 0))*(I2367+ (I2367= 0))</f>
        <v>1</v>
      </c>
      <c r="K2367" s="26"/>
      <c r="L2367" s="26"/>
      <c r="M2367" s="26"/>
    </row>
    <row r="2368" spans="1:15" x14ac:dyDescent="0.25">
      <c r="A2368" s="26"/>
      <c r="B2368" s="26"/>
      <c r="C2368" s="26"/>
      <c r="D2368" s="27"/>
      <c r="E2368" s="26"/>
      <c r="F2368" s="26"/>
      <c r="G2368" s="26"/>
      <c r="H2368" s="26"/>
      <c r="I2368" s="26"/>
      <c r="J2368" s="28" t="s">
        <v>1617</v>
      </c>
      <c r="K2368" s="29">
        <f>SUM(J2367:J2367)</f>
        <v>1</v>
      </c>
      <c r="L2368" s="20"/>
      <c r="M2368" s="29">
        <f>ROUND(L2368*K2368,2)</f>
        <v>0</v>
      </c>
      <c r="N2368" s="58" t="str">
        <f t="shared" ref="N2368" si="319">IF(L2368&lt;=0,"INDICAR PRECIO","PRECIO INDICADO")</f>
        <v>INDICAR PRECIO</v>
      </c>
      <c r="O2368" s="58"/>
    </row>
    <row r="2369" spans="1:15" ht="3" customHeight="1" x14ac:dyDescent="0.25">
      <c r="A2369" s="50"/>
      <c r="B2369" s="50"/>
      <c r="C2369" s="50"/>
      <c r="D2369" s="51"/>
      <c r="E2369" s="50"/>
      <c r="F2369" s="50"/>
      <c r="G2369" s="50"/>
      <c r="H2369" s="50"/>
      <c r="I2369" s="50"/>
      <c r="J2369" s="50"/>
      <c r="K2369" s="50"/>
      <c r="L2369" s="50"/>
      <c r="M2369" s="50"/>
    </row>
    <row r="2370" spans="1:15" x14ac:dyDescent="0.25">
      <c r="A2370" s="26"/>
      <c r="B2370" s="26"/>
      <c r="C2370" s="26"/>
      <c r="D2370" s="27"/>
      <c r="E2370" s="26"/>
      <c r="F2370" s="26"/>
      <c r="G2370" s="26"/>
      <c r="H2370" s="26"/>
      <c r="I2370" s="26"/>
      <c r="J2370" s="28" t="s">
        <v>1618</v>
      </c>
      <c r="K2370" s="32">
        <v>1</v>
      </c>
      <c r="L2370" s="29">
        <f>M2270+M2276+M2281+M2287+M2292+M2297+M2315+M2324+M2331+M2338+M2348+M2353+M2358+M2363+M2368</f>
        <v>0</v>
      </c>
      <c r="M2370" s="29">
        <f>ROUND(L2370*K2370,2)</f>
        <v>0</v>
      </c>
    </row>
    <row r="2371" spans="1:15" ht="3" customHeight="1" x14ac:dyDescent="0.25">
      <c r="A2371" s="50"/>
      <c r="B2371" s="50"/>
      <c r="C2371" s="50"/>
      <c r="D2371" s="51"/>
      <c r="E2371" s="50"/>
      <c r="F2371" s="50"/>
      <c r="G2371" s="50"/>
      <c r="H2371" s="50"/>
      <c r="I2371" s="50"/>
      <c r="J2371" s="50"/>
      <c r="K2371" s="50"/>
      <c r="L2371" s="50"/>
      <c r="M2371" s="50"/>
    </row>
    <row r="2372" spans="1:15" x14ac:dyDescent="0.25">
      <c r="A2372" s="47" t="s">
        <v>1619</v>
      </c>
      <c r="B2372" s="47" t="s">
        <v>14</v>
      </c>
      <c r="C2372" s="47" t="s">
        <v>15</v>
      </c>
      <c r="D2372" s="48" t="s">
        <v>1620</v>
      </c>
      <c r="E2372" s="49"/>
      <c r="F2372" s="49"/>
      <c r="G2372" s="49"/>
      <c r="H2372" s="49"/>
      <c r="I2372" s="49"/>
      <c r="J2372" s="49"/>
      <c r="K2372" s="29">
        <f>K2409</f>
        <v>1</v>
      </c>
      <c r="L2372" s="29">
        <f>L2409</f>
        <v>0</v>
      </c>
      <c r="M2372" s="29">
        <f>M2409</f>
        <v>0</v>
      </c>
    </row>
    <row r="2373" spans="1:15" x14ac:dyDescent="0.25">
      <c r="A2373" s="26"/>
      <c r="B2373" s="26"/>
      <c r="C2373" s="26"/>
      <c r="D2373" s="27"/>
      <c r="E2373" s="26"/>
      <c r="F2373" s="26"/>
      <c r="G2373" s="26"/>
      <c r="H2373" s="26"/>
      <c r="I2373" s="26"/>
      <c r="J2373" s="26"/>
      <c r="K2373" s="26"/>
      <c r="L2373" s="26"/>
      <c r="M2373" s="26"/>
    </row>
    <row r="2374" spans="1:15" x14ac:dyDescent="0.25">
      <c r="A2374" s="28" t="s">
        <v>1621</v>
      </c>
      <c r="B2374" s="30" t="s">
        <v>20</v>
      </c>
      <c r="C2374" s="30" t="s">
        <v>402</v>
      </c>
      <c r="D2374" s="31" t="s">
        <v>1622</v>
      </c>
      <c r="E2374" s="26"/>
      <c r="F2374" s="26"/>
      <c r="G2374" s="26"/>
      <c r="H2374" s="26"/>
      <c r="I2374" s="26"/>
      <c r="J2374" s="26"/>
      <c r="K2374" s="33">
        <f>K2377</f>
        <v>1</v>
      </c>
      <c r="L2374" s="33">
        <f>L2377</f>
        <v>0</v>
      </c>
      <c r="M2374" s="33">
        <f>M2377</f>
        <v>0</v>
      </c>
    </row>
    <row r="2375" spans="1:15" ht="56.25" x14ac:dyDescent="0.25">
      <c r="A2375" s="26"/>
      <c r="B2375" s="26"/>
      <c r="C2375" s="26"/>
      <c r="D2375" s="27" t="s">
        <v>1623</v>
      </c>
      <c r="E2375" s="26"/>
      <c r="F2375" s="26"/>
      <c r="G2375" s="26"/>
      <c r="H2375" s="26"/>
      <c r="I2375" s="26"/>
      <c r="J2375" s="26"/>
      <c r="K2375" s="26"/>
      <c r="L2375" s="26"/>
      <c r="M2375" s="26"/>
    </row>
    <row r="2376" spans="1:15" x14ac:dyDescent="0.25">
      <c r="A2376" s="26"/>
      <c r="B2376" s="26"/>
      <c r="C2376" s="26"/>
      <c r="D2376" s="27"/>
      <c r="E2376" s="30" t="s">
        <v>15</v>
      </c>
      <c r="F2376" s="26">
        <v>1</v>
      </c>
      <c r="G2376" s="32"/>
      <c r="H2376" s="32"/>
      <c r="I2376" s="32"/>
      <c r="J2376" s="33">
        <f>F2376*(G2376+ (G2376= 0))*(H2376+ (H2376= 0))*(I2376+ (I2376= 0))</f>
        <v>1</v>
      </c>
      <c r="K2376" s="26"/>
      <c r="L2376" s="26"/>
      <c r="M2376" s="26"/>
    </row>
    <row r="2377" spans="1:15" x14ac:dyDescent="0.25">
      <c r="A2377" s="26"/>
      <c r="B2377" s="26"/>
      <c r="C2377" s="26"/>
      <c r="D2377" s="27"/>
      <c r="E2377" s="26"/>
      <c r="F2377" s="26"/>
      <c r="G2377" s="26"/>
      <c r="H2377" s="26"/>
      <c r="I2377" s="26"/>
      <c r="J2377" s="28" t="s">
        <v>1624</v>
      </c>
      <c r="K2377" s="29">
        <f>SUM(J2376:J2376)</f>
        <v>1</v>
      </c>
      <c r="L2377" s="20"/>
      <c r="M2377" s="29">
        <f>ROUND(L2377*K2377,2)</f>
        <v>0</v>
      </c>
      <c r="N2377" s="58" t="str">
        <f t="shared" ref="N2377" si="320">IF(L2377&lt;=0,"INDICAR PRECIO","PRECIO INDICADO")</f>
        <v>INDICAR PRECIO</v>
      </c>
      <c r="O2377" s="58"/>
    </row>
    <row r="2378" spans="1:15" ht="3" customHeight="1" x14ac:dyDescent="0.25">
      <c r="A2378" s="50"/>
      <c r="B2378" s="50"/>
      <c r="C2378" s="50"/>
      <c r="D2378" s="51"/>
      <c r="E2378" s="50"/>
      <c r="F2378" s="50"/>
      <c r="G2378" s="50"/>
      <c r="H2378" s="50"/>
      <c r="I2378" s="50"/>
      <c r="J2378" s="50"/>
      <c r="K2378" s="50"/>
      <c r="L2378" s="50"/>
      <c r="M2378" s="50"/>
    </row>
    <row r="2379" spans="1:15" x14ac:dyDescent="0.25">
      <c r="A2379" s="28" t="s">
        <v>1625</v>
      </c>
      <c r="B2379" s="30" t="s">
        <v>20</v>
      </c>
      <c r="C2379" s="30" t="s">
        <v>83</v>
      </c>
      <c r="D2379" s="31" t="s">
        <v>1626</v>
      </c>
      <c r="E2379" s="26"/>
      <c r="F2379" s="26"/>
      <c r="G2379" s="26"/>
      <c r="H2379" s="26"/>
      <c r="I2379" s="26"/>
      <c r="J2379" s="26"/>
      <c r="K2379" s="33">
        <f>K2382</f>
        <v>330</v>
      </c>
      <c r="L2379" s="33">
        <f>L2382</f>
        <v>0</v>
      </c>
      <c r="M2379" s="33">
        <f>M2382</f>
        <v>0</v>
      </c>
    </row>
    <row r="2380" spans="1:15" ht="67.5" x14ac:dyDescent="0.25">
      <c r="A2380" s="26"/>
      <c r="B2380" s="26"/>
      <c r="C2380" s="26"/>
      <c r="D2380" s="27" t="s">
        <v>1627</v>
      </c>
      <c r="E2380" s="26"/>
      <c r="F2380" s="26"/>
      <c r="G2380" s="26"/>
      <c r="H2380" s="26"/>
      <c r="I2380" s="26"/>
      <c r="J2380" s="26"/>
      <c r="K2380" s="26"/>
      <c r="L2380" s="26"/>
      <c r="M2380" s="26"/>
    </row>
    <row r="2381" spans="1:15" x14ac:dyDescent="0.25">
      <c r="A2381" s="26"/>
      <c r="B2381" s="26"/>
      <c r="C2381" s="26"/>
      <c r="D2381" s="27"/>
      <c r="E2381" s="30" t="s">
        <v>15</v>
      </c>
      <c r="F2381" s="26">
        <v>1</v>
      </c>
      <c r="G2381" s="32">
        <v>300</v>
      </c>
      <c r="H2381" s="32">
        <v>1.1000000000000001</v>
      </c>
      <c r="I2381" s="32"/>
      <c r="J2381" s="33">
        <f>F2381*(G2381+ (G2381= 0))*(H2381+ (H2381= 0))*(I2381+ (I2381= 0))</f>
        <v>330</v>
      </c>
      <c r="K2381" s="26"/>
      <c r="L2381" s="26"/>
      <c r="M2381" s="26"/>
    </row>
    <row r="2382" spans="1:15" x14ac:dyDescent="0.25">
      <c r="A2382" s="26"/>
      <c r="B2382" s="26"/>
      <c r="C2382" s="26"/>
      <c r="D2382" s="27"/>
      <c r="E2382" s="26"/>
      <c r="F2382" s="26"/>
      <c r="G2382" s="26"/>
      <c r="H2382" s="26"/>
      <c r="I2382" s="26"/>
      <c r="J2382" s="28" t="s">
        <v>1628</v>
      </c>
      <c r="K2382" s="29">
        <f>SUM(J2381:J2381)</f>
        <v>330</v>
      </c>
      <c r="L2382" s="20"/>
      <c r="M2382" s="29">
        <f>ROUND(L2382*K2382,2)</f>
        <v>0</v>
      </c>
      <c r="N2382" s="58" t="str">
        <f t="shared" ref="N2382" si="321">IF(L2382&lt;=0,"INDICAR PRECIO","PRECIO INDICADO")</f>
        <v>INDICAR PRECIO</v>
      </c>
      <c r="O2382" s="58"/>
    </row>
    <row r="2383" spans="1:15" ht="3" customHeight="1" x14ac:dyDescent="0.25">
      <c r="A2383" s="50"/>
      <c r="B2383" s="50"/>
      <c r="C2383" s="50"/>
      <c r="D2383" s="51"/>
      <c r="E2383" s="50"/>
      <c r="F2383" s="50"/>
      <c r="G2383" s="50"/>
      <c r="H2383" s="50"/>
      <c r="I2383" s="50"/>
      <c r="J2383" s="50"/>
      <c r="K2383" s="50"/>
      <c r="L2383" s="50"/>
      <c r="M2383" s="50"/>
    </row>
    <row r="2384" spans="1:15" x14ac:dyDescent="0.25">
      <c r="A2384" s="28" t="s">
        <v>1629</v>
      </c>
      <c r="B2384" s="30" t="s">
        <v>20</v>
      </c>
      <c r="C2384" s="30" t="s">
        <v>402</v>
      </c>
      <c r="D2384" s="31" t="s">
        <v>1630</v>
      </c>
      <c r="E2384" s="26"/>
      <c r="F2384" s="26"/>
      <c r="G2384" s="26"/>
      <c r="H2384" s="26"/>
      <c r="I2384" s="26"/>
      <c r="J2384" s="26"/>
      <c r="K2384" s="33">
        <f>K2387</f>
        <v>1</v>
      </c>
      <c r="L2384" s="33">
        <f>L2387</f>
        <v>0</v>
      </c>
      <c r="M2384" s="33">
        <f>M2387</f>
        <v>0</v>
      </c>
    </row>
    <row r="2385" spans="1:15" ht="45" x14ac:dyDescent="0.25">
      <c r="A2385" s="26"/>
      <c r="B2385" s="26"/>
      <c r="C2385" s="26"/>
      <c r="D2385" s="27" t="s">
        <v>1631</v>
      </c>
      <c r="E2385" s="26"/>
      <c r="F2385" s="26"/>
      <c r="G2385" s="26"/>
      <c r="H2385" s="26"/>
      <c r="I2385" s="26"/>
      <c r="J2385" s="26"/>
      <c r="K2385" s="26"/>
      <c r="L2385" s="26"/>
      <c r="M2385" s="26"/>
    </row>
    <row r="2386" spans="1:15" x14ac:dyDescent="0.25">
      <c r="A2386" s="26"/>
      <c r="B2386" s="26"/>
      <c r="C2386" s="26"/>
      <c r="D2386" s="27"/>
      <c r="E2386" s="30" t="s">
        <v>15</v>
      </c>
      <c r="F2386" s="26">
        <v>1</v>
      </c>
      <c r="G2386" s="32"/>
      <c r="H2386" s="32"/>
      <c r="I2386" s="32"/>
      <c r="J2386" s="33">
        <f>F2386*(G2386+ (G2386= 0))*(H2386+ (H2386= 0))*(I2386+ (I2386= 0))</f>
        <v>1</v>
      </c>
      <c r="K2386" s="26"/>
      <c r="L2386" s="26"/>
      <c r="M2386" s="26"/>
    </row>
    <row r="2387" spans="1:15" x14ac:dyDescent="0.25">
      <c r="A2387" s="26"/>
      <c r="B2387" s="26"/>
      <c r="C2387" s="26"/>
      <c r="D2387" s="27"/>
      <c r="E2387" s="26"/>
      <c r="F2387" s="26"/>
      <c r="G2387" s="26"/>
      <c r="H2387" s="26"/>
      <c r="I2387" s="26"/>
      <c r="J2387" s="28" t="s">
        <v>1632</v>
      </c>
      <c r="K2387" s="29">
        <f>SUM(J2386:J2386)</f>
        <v>1</v>
      </c>
      <c r="L2387" s="20"/>
      <c r="M2387" s="29">
        <f>ROUND(L2387*K2387,2)</f>
        <v>0</v>
      </c>
      <c r="N2387" s="58" t="str">
        <f t="shared" ref="N2387" si="322">IF(L2387&lt;=0,"INDICAR PRECIO","PRECIO INDICADO")</f>
        <v>INDICAR PRECIO</v>
      </c>
      <c r="O2387" s="58"/>
    </row>
    <row r="2388" spans="1:15" ht="3" customHeight="1" x14ac:dyDescent="0.25">
      <c r="A2388" s="50"/>
      <c r="B2388" s="50"/>
      <c r="C2388" s="50"/>
      <c r="D2388" s="51"/>
      <c r="E2388" s="50"/>
      <c r="F2388" s="50"/>
      <c r="G2388" s="50"/>
      <c r="H2388" s="50"/>
      <c r="I2388" s="50"/>
      <c r="J2388" s="50"/>
      <c r="K2388" s="50"/>
      <c r="L2388" s="50"/>
      <c r="M2388" s="50"/>
    </row>
    <row r="2389" spans="1:15" x14ac:dyDescent="0.25">
      <c r="A2389" s="28" t="s">
        <v>1633</v>
      </c>
      <c r="B2389" s="30" t="s">
        <v>20</v>
      </c>
      <c r="C2389" s="30" t="s">
        <v>402</v>
      </c>
      <c r="D2389" s="31" t="s">
        <v>1634</v>
      </c>
      <c r="E2389" s="26"/>
      <c r="F2389" s="26"/>
      <c r="G2389" s="26"/>
      <c r="H2389" s="26"/>
      <c r="I2389" s="26"/>
      <c r="J2389" s="26"/>
      <c r="K2389" s="33">
        <f>K2392</f>
        <v>19</v>
      </c>
      <c r="L2389" s="33">
        <f>L2392</f>
        <v>0</v>
      </c>
      <c r="M2389" s="33">
        <f>M2392</f>
        <v>0</v>
      </c>
    </row>
    <row r="2390" spans="1:15" ht="180" x14ac:dyDescent="0.25">
      <c r="A2390" s="26"/>
      <c r="B2390" s="26"/>
      <c r="C2390" s="26"/>
      <c r="D2390" s="27" t="s">
        <v>1635</v>
      </c>
      <c r="E2390" s="26"/>
      <c r="F2390" s="26"/>
      <c r="G2390" s="26"/>
      <c r="H2390" s="26"/>
      <c r="I2390" s="26"/>
      <c r="J2390" s="26"/>
      <c r="K2390" s="26"/>
      <c r="L2390" s="26"/>
      <c r="M2390" s="26"/>
    </row>
    <row r="2391" spans="1:15" x14ac:dyDescent="0.25">
      <c r="A2391" s="26"/>
      <c r="B2391" s="26"/>
      <c r="C2391" s="26"/>
      <c r="D2391" s="27"/>
      <c r="E2391" s="30" t="s">
        <v>15</v>
      </c>
      <c r="F2391" s="26">
        <v>19</v>
      </c>
      <c r="G2391" s="32"/>
      <c r="H2391" s="32"/>
      <c r="I2391" s="32"/>
      <c r="J2391" s="33">
        <f>F2391*(G2391+ (G2391= 0))*(H2391+ (H2391= 0))*(I2391+ (I2391= 0))</f>
        <v>19</v>
      </c>
      <c r="K2391" s="26"/>
      <c r="L2391" s="26"/>
      <c r="M2391" s="26"/>
    </row>
    <row r="2392" spans="1:15" x14ac:dyDescent="0.25">
      <c r="A2392" s="26"/>
      <c r="B2392" s="26"/>
      <c r="C2392" s="26"/>
      <c r="D2392" s="27"/>
      <c r="E2392" s="26"/>
      <c r="F2392" s="26"/>
      <c r="G2392" s="26"/>
      <c r="H2392" s="26"/>
      <c r="I2392" s="26"/>
      <c r="J2392" s="28" t="s">
        <v>1636</v>
      </c>
      <c r="K2392" s="29">
        <f>SUM(J2391:J2391)</f>
        <v>19</v>
      </c>
      <c r="L2392" s="20"/>
      <c r="M2392" s="29">
        <f>ROUND(L2392*K2392,2)</f>
        <v>0</v>
      </c>
      <c r="N2392" s="58" t="str">
        <f t="shared" ref="N2392" si="323">IF(L2392&lt;=0,"INDICAR PRECIO","PRECIO INDICADO")</f>
        <v>INDICAR PRECIO</v>
      </c>
      <c r="O2392" s="58"/>
    </row>
    <row r="2393" spans="1:15" ht="3" customHeight="1" x14ac:dyDescent="0.25">
      <c r="A2393" s="50"/>
      <c r="B2393" s="50"/>
      <c r="C2393" s="50"/>
      <c r="D2393" s="51"/>
      <c r="E2393" s="50"/>
      <c r="F2393" s="50"/>
      <c r="G2393" s="50"/>
      <c r="H2393" s="50"/>
      <c r="I2393" s="50"/>
      <c r="J2393" s="50"/>
      <c r="K2393" s="50"/>
      <c r="L2393" s="50"/>
      <c r="M2393" s="50"/>
    </row>
    <row r="2394" spans="1:15" x14ac:dyDescent="0.25">
      <c r="A2394" s="28" t="s">
        <v>1637</v>
      </c>
      <c r="B2394" s="30" t="s">
        <v>20</v>
      </c>
      <c r="C2394" s="30" t="s">
        <v>402</v>
      </c>
      <c r="D2394" s="31" t="s">
        <v>1638</v>
      </c>
      <c r="E2394" s="26"/>
      <c r="F2394" s="26"/>
      <c r="G2394" s="26"/>
      <c r="H2394" s="26"/>
      <c r="I2394" s="26"/>
      <c r="J2394" s="26"/>
      <c r="K2394" s="33">
        <f>K2397</f>
        <v>1</v>
      </c>
      <c r="L2394" s="33">
        <f>L2397</f>
        <v>0</v>
      </c>
      <c r="M2394" s="33">
        <f>M2397</f>
        <v>0</v>
      </c>
    </row>
    <row r="2395" spans="1:15" ht="247.5" x14ac:dyDescent="0.25">
      <c r="A2395" s="26"/>
      <c r="B2395" s="26"/>
      <c r="C2395" s="26"/>
      <c r="D2395" s="27" t="s">
        <v>1639</v>
      </c>
      <c r="E2395" s="26"/>
      <c r="F2395" s="26"/>
      <c r="G2395" s="26"/>
      <c r="H2395" s="26"/>
      <c r="I2395" s="26"/>
      <c r="J2395" s="26"/>
      <c r="K2395" s="26"/>
      <c r="L2395" s="26"/>
      <c r="M2395" s="26"/>
    </row>
    <row r="2396" spans="1:15" x14ac:dyDescent="0.25">
      <c r="A2396" s="26"/>
      <c r="B2396" s="26"/>
      <c r="C2396" s="26"/>
      <c r="D2396" s="27"/>
      <c r="E2396" s="30" t="s">
        <v>15</v>
      </c>
      <c r="F2396" s="26">
        <v>1</v>
      </c>
      <c r="G2396" s="32"/>
      <c r="H2396" s="32"/>
      <c r="I2396" s="32"/>
      <c r="J2396" s="33">
        <f>F2396*(G2396+ (G2396= 0))*(H2396+ (H2396= 0))*(I2396+ (I2396= 0))</f>
        <v>1</v>
      </c>
      <c r="K2396" s="26"/>
      <c r="L2396" s="26"/>
      <c r="M2396" s="26"/>
    </row>
    <row r="2397" spans="1:15" x14ac:dyDescent="0.25">
      <c r="A2397" s="26"/>
      <c r="B2397" s="26"/>
      <c r="C2397" s="26"/>
      <c r="D2397" s="27"/>
      <c r="E2397" s="26"/>
      <c r="F2397" s="26"/>
      <c r="G2397" s="26"/>
      <c r="H2397" s="26"/>
      <c r="I2397" s="26"/>
      <c r="J2397" s="28" t="s">
        <v>1640</v>
      </c>
      <c r="K2397" s="29">
        <f>SUM(J2396:J2396)</f>
        <v>1</v>
      </c>
      <c r="L2397" s="20"/>
      <c r="M2397" s="29">
        <f>ROUND(L2397*K2397,2)</f>
        <v>0</v>
      </c>
      <c r="N2397" s="58" t="str">
        <f t="shared" ref="N2397" si="324">IF(L2397&lt;=0,"INDICAR PRECIO","PRECIO INDICADO")</f>
        <v>INDICAR PRECIO</v>
      </c>
      <c r="O2397" s="58"/>
    </row>
    <row r="2398" spans="1:15" ht="3" customHeight="1" x14ac:dyDescent="0.25">
      <c r="A2398" s="50"/>
      <c r="B2398" s="50"/>
      <c r="C2398" s="50"/>
      <c r="D2398" s="51"/>
      <c r="E2398" s="50"/>
      <c r="F2398" s="50"/>
      <c r="G2398" s="50"/>
      <c r="H2398" s="50"/>
      <c r="I2398" s="50"/>
      <c r="J2398" s="50"/>
      <c r="K2398" s="50"/>
      <c r="L2398" s="50"/>
      <c r="M2398" s="50"/>
    </row>
    <row r="2399" spans="1:15" x14ac:dyDescent="0.25">
      <c r="A2399" s="28" t="s">
        <v>1641</v>
      </c>
      <c r="B2399" s="30" t="s">
        <v>20</v>
      </c>
      <c r="C2399" s="30" t="s">
        <v>1007</v>
      </c>
      <c r="D2399" s="31" t="s">
        <v>1642</v>
      </c>
      <c r="E2399" s="26"/>
      <c r="F2399" s="26"/>
      <c r="G2399" s="26"/>
      <c r="H2399" s="26"/>
      <c r="I2399" s="26"/>
      <c r="J2399" s="26"/>
      <c r="K2399" s="33">
        <f>K2402</f>
        <v>1</v>
      </c>
      <c r="L2399" s="33">
        <f>L2402</f>
        <v>0</v>
      </c>
      <c r="M2399" s="33">
        <f>M2402</f>
        <v>0</v>
      </c>
    </row>
    <row r="2400" spans="1:15" ht="56.25" x14ac:dyDescent="0.25">
      <c r="A2400" s="26"/>
      <c r="B2400" s="26"/>
      <c r="C2400" s="26"/>
      <c r="D2400" s="27" t="s">
        <v>1643</v>
      </c>
      <c r="E2400" s="26"/>
      <c r="F2400" s="26"/>
      <c r="G2400" s="26"/>
      <c r="H2400" s="26"/>
      <c r="I2400" s="26"/>
      <c r="J2400" s="26"/>
      <c r="K2400" s="26"/>
      <c r="L2400" s="26"/>
      <c r="M2400" s="26"/>
    </row>
    <row r="2401" spans="1:15" x14ac:dyDescent="0.25">
      <c r="A2401" s="26"/>
      <c r="B2401" s="26"/>
      <c r="C2401" s="26"/>
      <c r="D2401" s="27"/>
      <c r="E2401" s="30" t="s">
        <v>15</v>
      </c>
      <c r="F2401" s="26">
        <v>1</v>
      </c>
      <c r="G2401" s="32"/>
      <c r="H2401" s="32"/>
      <c r="I2401" s="32"/>
      <c r="J2401" s="33">
        <f>F2401*(G2401+ (G2401= 0))*(H2401+ (H2401= 0))*(I2401+ (I2401= 0))</f>
        <v>1</v>
      </c>
      <c r="K2401" s="26"/>
      <c r="L2401" s="26"/>
      <c r="M2401" s="26"/>
    </row>
    <row r="2402" spans="1:15" x14ac:dyDescent="0.25">
      <c r="A2402" s="26"/>
      <c r="B2402" s="26"/>
      <c r="C2402" s="26"/>
      <c r="D2402" s="27"/>
      <c r="E2402" s="26"/>
      <c r="F2402" s="26"/>
      <c r="G2402" s="26"/>
      <c r="H2402" s="26"/>
      <c r="I2402" s="26"/>
      <c r="J2402" s="28" t="s">
        <v>1644</v>
      </c>
      <c r="K2402" s="29">
        <f>SUM(J2401:J2401)</f>
        <v>1</v>
      </c>
      <c r="L2402" s="20"/>
      <c r="M2402" s="29">
        <f>ROUND(L2402*K2402,2)</f>
        <v>0</v>
      </c>
      <c r="N2402" s="58" t="str">
        <f t="shared" ref="N2402" si="325">IF(L2402&lt;=0,"INDICAR PRECIO","PRECIO INDICADO")</f>
        <v>INDICAR PRECIO</v>
      </c>
      <c r="O2402" s="58"/>
    </row>
    <row r="2403" spans="1:15" ht="3" customHeight="1" x14ac:dyDescent="0.25">
      <c r="A2403" s="50"/>
      <c r="B2403" s="50"/>
      <c r="C2403" s="50"/>
      <c r="D2403" s="51"/>
      <c r="E2403" s="50"/>
      <c r="F2403" s="50"/>
      <c r="G2403" s="50"/>
      <c r="H2403" s="50"/>
      <c r="I2403" s="50"/>
      <c r="J2403" s="50"/>
      <c r="K2403" s="50"/>
      <c r="L2403" s="50"/>
      <c r="M2403" s="50"/>
    </row>
    <row r="2404" spans="1:15" x14ac:dyDescent="0.25">
      <c r="A2404" s="28" t="s">
        <v>1645</v>
      </c>
      <c r="B2404" s="30" t="s">
        <v>20</v>
      </c>
      <c r="C2404" s="30" t="s">
        <v>1007</v>
      </c>
      <c r="D2404" s="31" t="s">
        <v>1646</v>
      </c>
      <c r="E2404" s="26"/>
      <c r="F2404" s="26"/>
      <c r="G2404" s="26"/>
      <c r="H2404" s="26"/>
      <c r="I2404" s="26"/>
      <c r="J2404" s="26"/>
      <c r="K2404" s="33">
        <f>K2407</f>
        <v>1</v>
      </c>
      <c r="L2404" s="33">
        <f>L2407</f>
        <v>0</v>
      </c>
      <c r="M2404" s="33">
        <f>M2407</f>
        <v>0</v>
      </c>
    </row>
    <row r="2405" spans="1:15" ht="33.75" x14ac:dyDescent="0.25">
      <c r="A2405" s="26"/>
      <c r="B2405" s="26"/>
      <c r="C2405" s="26"/>
      <c r="D2405" s="27" t="s">
        <v>1647</v>
      </c>
      <c r="E2405" s="26"/>
      <c r="F2405" s="26"/>
      <c r="G2405" s="26"/>
      <c r="H2405" s="26"/>
      <c r="I2405" s="26"/>
      <c r="J2405" s="26"/>
      <c r="K2405" s="26"/>
      <c r="L2405" s="26"/>
      <c r="M2405" s="26"/>
    </row>
    <row r="2406" spans="1:15" x14ac:dyDescent="0.25">
      <c r="A2406" s="26"/>
      <c r="B2406" s="26"/>
      <c r="C2406" s="26"/>
      <c r="D2406" s="27"/>
      <c r="E2406" s="30" t="s">
        <v>15</v>
      </c>
      <c r="F2406" s="26">
        <v>1</v>
      </c>
      <c r="G2406" s="32"/>
      <c r="H2406" s="32"/>
      <c r="I2406" s="32"/>
      <c r="J2406" s="33">
        <f>F2406*(G2406+ (G2406= 0))*(H2406+ (H2406= 0))*(I2406+ (I2406= 0))</f>
        <v>1</v>
      </c>
      <c r="K2406" s="26"/>
      <c r="L2406" s="26"/>
      <c r="M2406" s="26"/>
    </row>
    <row r="2407" spans="1:15" x14ac:dyDescent="0.25">
      <c r="A2407" s="26"/>
      <c r="B2407" s="26"/>
      <c r="C2407" s="26"/>
      <c r="D2407" s="27"/>
      <c r="E2407" s="26"/>
      <c r="F2407" s="26"/>
      <c r="G2407" s="26"/>
      <c r="H2407" s="26"/>
      <c r="I2407" s="26"/>
      <c r="J2407" s="28" t="s">
        <v>1648</v>
      </c>
      <c r="K2407" s="29">
        <f>SUM(J2406:J2406)</f>
        <v>1</v>
      </c>
      <c r="L2407" s="20"/>
      <c r="M2407" s="29">
        <f>ROUND(L2407*K2407,2)</f>
        <v>0</v>
      </c>
      <c r="N2407" s="58" t="str">
        <f t="shared" ref="N2407" si="326">IF(L2407&lt;=0,"INDICAR PRECIO","PRECIO INDICADO")</f>
        <v>INDICAR PRECIO</v>
      </c>
      <c r="O2407" s="58"/>
    </row>
    <row r="2408" spans="1:15" ht="3" customHeight="1" x14ac:dyDescent="0.25">
      <c r="A2408" s="50"/>
      <c r="B2408" s="50"/>
      <c r="C2408" s="50"/>
      <c r="D2408" s="51"/>
      <c r="E2408" s="50"/>
      <c r="F2408" s="50"/>
      <c r="G2408" s="50"/>
      <c r="H2408" s="50"/>
      <c r="I2408" s="50"/>
      <c r="J2408" s="50"/>
      <c r="K2408" s="50"/>
      <c r="L2408" s="50"/>
      <c r="M2408" s="50"/>
    </row>
    <row r="2409" spans="1:15" x14ac:dyDescent="0.25">
      <c r="A2409" s="26"/>
      <c r="B2409" s="26"/>
      <c r="C2409" s="26"/>
      <c r="D2409" s="27"/>
      <c r="E2409" s="26"/>
      <c r="F2409" s="26"/>
      <c r="G2409" s="26"/>
      <c r="H2409" s="26"/>
      <c r="I2409" s="26"/>
      <c r="J2409" s="28" t="s">
        <v>1649</v>
      </c>
      <c r="K2409" s="32">
        <v>1</v>
      </c>
      <c r="L2409" s="29">
        <f>M2377+M2382+M2387+M2392+M2397+M2402+M2407</f>
        <v>0</v>
      </c>
      <c r="M2409" s="29">
        <f>ROUND(L2409*K2409,2)</f>
        <v>0</v>
      </c>
    </row>
    <row r="2410" spans="1:15" ht="3" customHeight="1" x14ac:dyDescent="0.25">
      <c r="A2410" s="50"/>
      <c r="B2410" s="50"/>
      <c r="C2410" s="50"/>
      <c r="D2410" s="51"/>
      <c r="E2410" s="50"/>
      <c r="F2410" s="50"/>
      <c r="G2410" s="50"/>
      <c r="H2410" s="50"/>
      <c r="I2410" s="50"/>
      <c r="J2410" s="50"/>
      <c r="K2410" s="50"/>
      <c r="L2410" s="50"/>
      <c r="M2410" s="50"/>
    </row>
    <row r="2411" spans="1:15" x14ac:dyDescent="0.25">
      <c r="A2411" s="26"/>
      <c r="B2411" s="26"/>
      <c r="C2411" s="26"/>
      <c r="D2411" s="27"/>
      <c r="E2411" s="26"/>
      <c r="F2411" s="26"/>
      <c r="G2411" s="26"/>
      <c r="H2411" s="26"/>
      <c r="I2411" s="26"/>
      <c r="J2411" s="28" t="s">
        <v>1650</v>
      </c>
      <c r="K2411" s="52">
        <v>1</v>
      </c>
      <c r="L2411" s="29">
        <f>M2155+M2212+M2263+M2370+M2409</f>
        <v>0</v>
      </c>
      <c r="M2411" s="29">
        <f>ROUND(L2411*K2411,2)</f>
        <v>0</v>
      </c>
    </row>
    <row r="2412" spans="1:15" ht="3" customHeight="1" x14ac:dyDescent="0.25">
      <c r="A2412" s="50"/>
      <c r="B2412" s="50"/>
      <c r="C2412" s="50"/>
      <c r="D2412" s="51"/>
      <c r="E2412" s="50"/>
      <c r="F2412" s="50"/>
      <c r="G2412" s="50"/>
      <c r="H2412" s="50"/>
      <c r="I2412" s="50"/>
      <c r="J2412" s="50"/>
      <c r="K2412" s="50"/>
      <c r="L2412" s="50"/>
      <c r="M2412" s="50"/>
    </row>
    <row r="2413" spans="1:15" x14ac:dyDescent="0.25">
      <c r="A2413" s="43" t="s">
        <v>1651</v>
      </c>
      <c r="B2413" s="43" t="s">
        <v>14</v>
      </c>
      <c r="C2413" s="43" t="s">
        <v>15</v>
      </c>
      <c r="D2413" s="44" t="s">
        <v>1652</v>
      </c>
      <c r="E2413" s="45"/>
      <c r="F2413" s="45"/>
      <c r="G2413" s="45"/>
      <c r="H2413" s="45"/>
      <c r="I2413" s="45"/>
      <c r="J2413" s="45"/>
      <c r="K2413" s="46">
        <f>K2479</f>
        <v>1</v>
      </c>
      <c r="L2413" s="29">
        <f>L2479</f>
        <v>0</v>
      </c>
      <c r="M2413" s="29">
        <f>M2479</f>
        <v>0</v>
      </c>
    </row>
    <row r="2414" spans="1:15" x14ac:dyDescent="0.25">
      <c r="A2414" s="26"/>
      <c r="B2414" s="26"/>
      <c r="C2414" s="26"/>
      <c r="D2414" s="27"/>
      <c r="E2414" s="26"/>
      <c r="F2414" s="26"/>
      <c r="G2414" s="26"/>
      <c r="H2414" s="26"/>
      <c r="I2414" s="26"/>
      <c r="J2414" s="26"/>
      <c r="K2414" s="26"/>
      <c r="L2414" s="26"/>
      <c r="M2414" s="26"/>
    </row>
    <row r="2415" spans="1:15" x14ac:dyDescent="0.25">
      <c r="A2415" s="28" t="s">
        <v>1653</v>
      </c>
      <c r="B2415" s="30" t="s">
        <v>20</v>
      </c>
      <c r="C2415" s="30" t="s">
        <v>402</v>
      </c>
      <c r="D2415" s="31" t="s">
        <v>1654</v>
      </c>
      <c r="E2415" s="26"/>
      <c r="F2415" s="26"/>
      <c r="G2415" s="26"/>
      <c r="H2415" s="26"/>
      <c r="I2415" s="26"/>
      <c r="J2415" s="26"/>
      <c r="K2415" s="33">
        <f>K2418</f>
        <v>2</v>
      </c>
      <c r="L2415" s="33">
        <f>L2418</f>
        <v>0</v>
      </c>
      <c r="M2415" s="33">
        <f>M2418</f>
        <v>0</v>
      </c>
    </row>
    <row r="2416" spans="1:15" ht="22.5" x14ac:dyDescent="0.25">
      <c r="A2416" s="26"/>
      <c r="B2416" s="26"/>
      <c r="C2416" s="26"/>
      <c r="D2416" s="27" t="s">
        <v>1655</v>
      </c>
      <c r="E2416" s="26"/>
      <c r="F2416" s="26"/>
      <c r="G2416" s="26"/>
      <c r="H2416" s="26"/>
      <c r="I2416" s="26"/>
      <c r="J2416" s="26"/>
      <c r="K2416" s="26"/>
      <c r="L2416" s="26"/>
      <c r="M2416" s="26"/>
    </row>
    <row r="2417" spans="1:15" x14ac:dyDescent="0.25">
      <c r="A2417" s="26"/>
      <c r="B2417" s="26"/>
      <c r="C2417" s="26"/>
      <c r="D2417" s="27"/>
      <c r="E2417" s="30" t="s">
        <v>1656</v>
      </c>
      <c r="F2417" s="26">
        <v>2</v>
      </c>
      <c r="G2417" s="32"/>
      <c r="H2417" s="32"/>
      <c r="I2417" s="32"/>
      <c r="J2417" s="33">
        <f>F2417*(G2417+ (G2417= 0))*(H2417+ (H2417= 0))*(I2417+ (I2417= 0))</f>
        <v>2</v>
      </c>
      <c r="K2417" s="26"/>
      <c r="L2417" s="26"/>
      <c r="M2417" s="26"/>
    </row>
    <row r="2418" spans="1:15" x14ac:dyDescent="0.25">
      <c r="A2418" s="26"/>
      <c r="B2418" s="26"/>
      <c r="C2418" s="26"/>
      <c r="D2418" s="27"/>
      <c r="E2418" s="26"/>
      <c r="F2418" s="26"/>
      <c r="G2418" s="26"/>
      <c r="H2418" s="26"/>
      <c r="I2418" s="26"/>
      <c r="J2418" s="28" t="s">
        <v>1657</v>
      </c>
      <c r="K2418" s="29">
        <f>SUM(J2417:J2417)</f>
        <v>2</v>
      </c>
      <c r="L2418" s="20"/>
      <c r="M2418" s="29">
        <f>ROUND(L2418*K2418,2)</f>
        <v>0</v>
      </c>
      <c r="N2418" s="58" t="str">
        <f t="shared" ref="N2418" si="327">IF(L2418&lt;=0,"INDICAR PRECIO","PRECIO INDICADO")</f>
        <v>INDICAR PRECIO</v>
      </c>
      <c r="O2418" s="58"/>
    </row>
    <row r="2419" spans="1:15" ht="3" customHeight="1" x14ac:dyDescent="0.25">
      <c r="A2419" s="50"/>
      <c r="B2419" s="50"/>
      <c r="C2419" s="50"/>
      <c r="D2419" s="51"/>
      <c r="E2419" s="50"/>
      <c r="F2419" s="50"/>
      <c r="G2419" s="50"/>
      <c r="H2419" s="50"/>
      <c r="I2419" s="50"/>
      <c r="J2419" s="50"/>
      <c r="K2419" s="50"/>
      <c r="L2419" s="50"/>
      <c r="M2419" s="50"/>
    </row>
    <row r="2420" spans="1:15" x14ac:dyDescent="0.25">
      <c r="A2420" s="28" t="s">
        <v>1658</v>
      </c>
      <c r="B2420" s="30" t="s">
        <v>20</v>
      </c>
      <c r="C2420" s="30" t="s">
        <v>402</v>
      </c>
      <c r="D2420" s="31" t="s">
        <v>1659</v>
      </c>
      <c r="E2420" s="26"/>
      <c r="F2420" s="26"/>
      <c r="G2420" s="26"/>
      <c r="H2420" s="26"/>
      <c r="I2420" s="26"/>
      <c r="J2420" s="26"/>
      <c r="K2420" s="33">
        <f>K2423</f>
        <v>1</v>
      </c>
      <c r="L2420" s="33">
        <f>L2423</f>
        <v>0</v>
      </c>
      <c r="M2420" s="33">
        <f>M2423</f>
        <v>0</v>
      </c>
    </row>
    <row r="2421" spans="1:15" ht="22.5" x14ac:dyDescent="0.25">
      <c r="A2421" s="26"/>
      <c r="B2421" s="26"/>
      <c r="C2421" s="26"/>
      <c r="D2421" s="27" t="s">
        <v>1660</v>
      </c>
      <c r="E2421" s="26"/>
      <c r="F2421" s="26"/>
      <c r="G2421" s="26"/>
      <c r="H2421" s="26"/>
      <c r="I2421" s="26"/>
      <c r="J2421" s="26"/>
      <c r="K2421" s="26"/>
      <c r="L2421" s="26"/>
      <c r="M2421" s="26"/>
    </row>
    <row r="2422" spans="1:15" x14ac:dyDescent="0.25">
      <c r="A2422" s="26"/>
      <c r="B2422" s="26"/>
      <c r="C2422" s="26"/>
      <c r="D2422" s="27"/>
      <c r="E2422" s="30" t="s">
        <v>1661</v>
      </c>
      <c r="F2422" s="26">
        <v>1</v>
      </c>
      <c r="G2422" s="32"/>
      <c r="H2422" s="32"/>
      <c r="I2422" s="32"/>
      <c r="J2422" s="33">
        <f>F2422*(G2422+ (G2422= 0))*(H2422+ (H2422= 0))*(I2422+ (I2422= 0))</f>
        <v>1</v>
      </c>
      <c r="K2422" s="26"/>
      <c r="L2422" s="26"/>
      <c r="M2422" s="26"/>
    </row>
    <row r="2423" spans="1:15" x14ac:dyDescent="0.25">
      <c r="A2423" s="26"/>
      <c r="B2423" s="26"/>
      <c r="C2423" s="26"/>
      <c r="D2423" s="27"/>
      <c r="E2423" s="26"/>
      <c r="F2423" s="26"/>
      <c r="G2423" s="26"/>
      <c r="H2423" s="26"/>
      <c r="I2423" s="26"/>
      <c r="J2423" s="28" t="s">
        <v>1662</v>
      </c>
      <c r="K2423" s="29">
        <f>SUM(J2422:J2422)</f>
        <v>1</v>
      </c>
      <c r="L2423" s="20"/>
      <c r="M2423" s="29">
        <f>ROUND(L2423*K2423,2)</f>
        <v>0</v>
      </c>
      <c r="N2423" s="58" t="str">
        <f t="shared" ref="N2423" si="328">IF(L2423&lt;=0,"INDICAR PRECIO","PRECIO INDICADO")</f>
        <v>INDICAR PRECIO</v>
      </c>
      <c r="O2423" s="58"/>
    </row>
    <row r="2424" spans="1:15" ht="3" customHeight="1" x14ac:dyDescent="0.25">
      <c r="A2424" s="50"/>
      <c r="B2424" s="50"/>
      <c r="C2424" s="50"/>
      <c r="D2424" s="51"/>
      <c r="E2424" s="50"/>
      <c r="F2424" s="50"/>
      <c r="G2424" s="50"/>
      <c r="H2424" s="50"/>
      <c r="I2424" s="50"/>
      <c r="J2424" s="50"/>
      <c r="K2424" s="50"/>
      <c r="L2424" s="50"/>
      <c r="M2424" s="50"/>
    </row>
    <row r="2425" spans="1:15" x14ac:dyDescent="0.25">
      <c r="A2425" s="28" t="s">
        <v>1663</v>
      </c>
      <c r="B2425" s="30" t="s">
        <v>20</v>
      </c>
      <c r="C2425" s="30" t="s">
        <v>402</v>
      </c>
      <c r="D2425" s="31" t="s">
        <v>1664</v>
      </c>
      <c r="E2425" s="26"/>
      <c r="F2425" s="26"/>
      <c r="G2425" s="26"/>
      <c r="H2425" s="26"/>
      <c r="I2425" s="26"/>
      <c r="J2425" s="26"/>
      <c r="K2425" s="33">
        <f>K2428</f>
        <v>5</v>
      </c>
      <c r="L2425" s="33">
        <f>L2428</f>
        <v>0</v>
      </c>
      <c r="M2425" s="33">
        <f>M2428</f>
        <v>0</v>
      </c>
    </row>
    <row r="2426" spans="1:15" ht="33.75" x14ac:dyDescent="0.25">
      <c r="A2426" s="26"/>
      <c r="B2426" s="26"/>
      <c r="C2426" s="26"/>
      <c r="D2426" s="27" t="s">
        <v>1665</v>
      </c>
      <c r="E2426" s="26"/>
      <c r="F2426" s="26"/>
      <c r="G2426" s="26"/>
      <c r="H2426" s="26"/>
      <c r="I2426" s="26"/>
      <c r="J2426" s="26"/>
      <c r="K2426" s="26"/>
      <c r="L2426" s="26"/>
      <c r="M2426" s="26"/>
    </row>
    <row r="2427" spans="1:15" x14ac:dyDescent="0.25">
      <c r="A2427" s="26"/>
      <c r="B2427" s="26"/>
      <c r="C2427" s="26"/>
      <c r="D2427" s="27"/>
      <c r="E2427" s="30" t="s">
        <v>1666</v>
      </c>
      <c r="F2427" s="26">
        <v>5</v>
      </c>
      <c r="G2427" s="32"/>
      <c r="H2427" s="32"/>
      <c r="I2427" s="32"/>
      <c r="J2427" s="33">
        <f>F2427*(G2427+ (G2427= 0))*(H2427+ (H2427= 0))*(I2427+ (I2427= 0))</f>
        <v>5</v>
      </c>
      <c r="K2427" s="26"/>
      <c r="L2427" s="26"/>
      <c r="M2427" s="26"/>
    </row>
    <row r="2428" spans="1:15" x14ac:dyDescent="0.25">
      <c r="A2428" s="26"/>
      <c r="B2428" s="26"/>
      <c r="C2428" s="26"/>
      <c r="D2428" s="27"/>
      <c r="E2428" s="26"/>
      <c r="F2428" s="26"/>
      <c r="G2428" s="26"/>
      <c r="H2428" s="26"/>
      <c r="I2428" s="26"/>
      <c r="J2428" s="28" t="s">
        <v>1667</v>
      </c>
      <c r="K2428" s="29">
        <f>SUM(J2427:J2427)</f>
        <v>5</v>
      </c>
      <c r="L2428" s="20"/>
      <c r="M2428" s="29">
        <f>ROUND(L2428*K2428,2)</f>
        <v>0</v>
      </c>
      <c r="N2428" s="58" t="str">
        <f t="shared" ref="N2428" si="329">IF(L2428&lt;=0,"INDICAR PRECIO","PRECIO INDICADO")</f>
        <v>INDICAR PRECIO</v>
      </c>
      <c r="O2428" s="58"/>
    </row>
    <row r="2429" spans="1:15" ht="3" customHeight="1" x14ac:dyDescent="0.25">
      <c r="A2429" s="50"/>
      <c r="B2429" s="50"/>
      <c r="C2429" s="50"/>
      <c r="D2429" s="51"/>
      <c r="E2429" s="50"/>
      <c r="F2429" s="50"/>
      <c r="G2429" s="50"/>
      <c r="H2429" s="50"/>
      <c r="I2429" s="50"/>
      <c r="J2429" s="50"/>
      <c r="K2429" s="50"/>
      <c r="L2429" s="50"/>
      <c r="M2429" s="50"/>
    </row>
    <row r="2430" spans="1:15" x14ac:dyDescent="0.25">
      <c r="A2430" s="28" t="s">
        <v>1668</v>
      </c>
      <c r="B2430" s="30" t="s">
        <v>20</v>
      </c>
      <c r="C2430" s="30" t="s">
        <v>402</v>
      </c>
      <c r="D2430" s="31" t="s">
        <v>1669</v>
      </c>
      <c r="E2430" s="26"/>
      <c r="F2430" s="26"/>
      <c r="G2430" s="26"/>
      <c r="H2430" s="26"/>
      <c r="I2430" s="26"/>
      <c r="J2430" s="26"/>
      <c r="K2430" s="33">
        <f>K2433</f>
        <v>2</v>
      </c>
      <c r="L2430" s="33">
        <f>L2433</f>
        <v>0</v>
      </c>
      <c r="M2430" s="33">
        <f>M2433</f>
        <v>0</v>
      </c>
    </row>
    <row r="2431" spans="1:15" ht="33.75" x14ac:dyDescent="0.25">
      <c r="A2431" s="26"/>
      <c r="B2431" s="26"/>
      <c r="C2431" s="26"/>
      <c r="D2431" s="27" t="s">
        <v>1670</v>
      </c>
      <c r="E2431" s="26"/>
      <c r="F2431" s="26"/>
      <c r="G2431" s="26"/>
      <c r="H2431" s="26"/>
      <c r="I2431" s="26"/>
      <c r="J2431" s="26"/>
      <c r="K2431" s="26"/>
      <c r="L2431" s="26"/>
      <c r="M2431" s="26"/>
    </row>
    <row r="2432" spans="1:15" x14ac:dyDescent="0.25">
      <c r="A2432" s="26"/>
      <c r="B2432" s="26"/>
      <c r="C2432" s="26"/>
      <c r="D2432" s="27"/>
      <c r="E2432" s="30" t="s">
        <v>1666</v>
      </c>
      <c r="F2432" s="26">
        <v>2</v>
      </c>
      <c r="G2432" s="32"/>
      <c r="H2432" s="32"/>
      <c r="I2432" s="32"/>
      <c r="J2432" s="33">
        <f>F2432*(G2432+ (G2432= 0))*(H2432+ (H2432= 0))*(I2432+ (I2432= 0))</f>
        <v>2</v>
      </c>
      <c r="K2432" s="26"/>
      <c r="L2432" s="26"/>
      <c r="M2432" s="26"/>
    </row>
    <row r="2433" spans="1:15" x14ac:dyDescent="0.25">
      <c r="A2433" s="26"/>
      <c r="B2433" s="26"/>
      <c r="C2433" s="26"/>
      <c r="D2433" s="27"/>
      <c r="E2433" s="26"/>
      <c r="F2433" s="26"/>
      <c r="G2433" s="26"/>
      <c r="H2433" s="26"/>
      <c r="I2433" s="26"/>
      <c r="J2433" s="28" t="s">
        <v>1671</v>
      </c>
      <c r="K2433" s="29">
        <f>SUM(J2432:J2432)</f>
        <v>2</v>
      </c>
      <c r="L2433" s="20"/>
      <c r="M2433" s="29">
        <f>ROUND(L2433*K2433,2)</f>
        <v>0</v>
      </c>
      <c r="N2433" s="58" t="str">
        <f t="shared" ref="N2433" si="330">IF(L2433&lt;=0,"INDICAR PRECIO","PRECIO INDICADO")</f>
        <v>INDICAR PRECIO</v>
      </c>
      <c r="O2433" s="58"/>
    </row>
    <row r="2434" spans="1:15" ht="3" customHeight="1" x14ac:dyDescent="0.25">
      <c r="A2434" s="50"/>
      <c r="B2434" s="50"/>
      <c r="C2434" s="50"/>
      <c r="D2434" s="51"/>
      <c r="E2434" s="50"/>
      <c r="F2434" s="50"/>
      <c r="G2434" s="50"/>
      <c r="H2434" s="50"/>
      <c r="I2434" s="50"/>
      <c r="J2434" s="50"/>
      <c r="K2434" s="50"/>
      <c r="L2434" s="50"/>
      <c r="M2434" s="50"/>
    </row>
    <row r="2435" spans="1:15" x14ac:dyDescent="0.25">
      <c r="A2435" s="28" t="s">
        <v>1672</v>
      </c>
      <c r="B2435" s="30" t="s">
        <v>20</v>
      </c>
      <c r="C2435" s="30" t="s">
        <v>402</v>
      </c>
      <c r="D2435" s="31" t="s">
        <v>1673</v>
      </c>
      <c r="E2435" s="26"/>
      <c r="F2435" s="26"/>
      <c r="G2435" s="26"/>
      <c r="H2435" s="26"/>
      <c r="I2435" s="26"/>
      <c r="J2435" s="26"/>
      <c r="K2435" s="33">
        <f>K2438</f>
        <v>1</v>
      </c>
      <c r="L2435" s="33">
        <f>L2438</f>
        <v>0</v>
      </c>
      <c r="M2435" s="33">
        <f>M2438</f>
        <v>0</v>
      </c>
    </row>
    <row r="2436" spans="1:15" ht="78.75" x14ac:dyDescent="0.25">
      <c r="A2436" s="26"/>
      <c r="B2436" s="26"/>
      <c r="C2436" s="26"/>
      <c r="D2436" s="27" t="s">
        <v>1674</v>
      </c>
      <c r="E2436" s="26"/>
      <c r="F2436" s="26"/>
      <c r="G2436" s="26"/>
      <c r="H2436" s="26"/>
      <c r="I2436" s="26"/>
      <c r="J2436" s="26"/>
      <c r="K2436" s="26"/>
      <c r="L2436" s="26"/>
      <c r="M2436" s="26"/>
    </row>
    <row r="2437" spans="1:15" x14ac:dyDescent="0.25">
      <c r="A2437" s="26"/>
      <c r="B2437" s="26"/>
      <c r="C2437" s="26"/>
      <c r="D2437" s="27"/>
      <c r="E2437" s="30" t="s">
        <v>1675</v>
      </c>
      <c r="F2437" s="26">
        <v>1</v>
      </c>
      <c r="G2437" s="32"/>
      <c r="H2437" s="32"/>
      <c r="I2437" s="32"/>
      <c r="J2437" s="33">
        <f>F2437*(G2437+ (G2437= 0))*(H2437+ (H2437= 0))*(I2437+ (I2437= 0))</f>
        <v>1</v>
      </c>
      <c r="K2437" s="26"/>
      <c r="L2437" s="26"/>
      <c r="M2437" s="26"/>
    </row>
    <row r="2438" spans="1:15" x14ac:dyDescent="0.25">
      <c r="A2438" s="26"/>
      <c r="B2438" s="26"/>
      <c r="C2438" s="26"/>
      <c r="D2438" s="27"/>
      <c r="E2438" s="26"/>
      <c r="F2438" s="26"/>
      <c r="G2438" s="26"/>
      <c r="H2438" s="26"/>
      <c r="I2438" s="26"/>
      <c r="J2438" s="28" t="s">
        <v>1676</v>
      </c>
      <c r="K2438" s="29">
        <f>SUM(J2437:J2437)</f>
        <v>1</v>
      </c>
      <c r="L2438" s="20"/>
      <c r="M2438" s="29">
        <f>ROUND(L2438*K2438,2)</f>
        <v>0</v>
      </c>
      <c r="N2438" s="58" t="str">
        <f t="shared" ref="N2438" si="331">IF(L2438&lt;=0,"INDICAR PRECIO","PRECIO INDICADO")</f>
        <v>INDICAR PRECIO</v>
      </c>
      <c r="O2438" s="58"/>
    </row>
    <row r="2439" spans="1:15" ht="3" customHeight="1" x14ac:dyDescent="0.25">
      <c r="A2439" s="50"/>
      <c r="B2439" s="50"/>
      <c r="C2439" s="50"/>
      <c r="D2439" s="51"/>
      <c r="E2439" s="50"/>
      <c r="F2439" s="50"/>
      <c r="G2439" s="50"/>
      <c r="H2439" s="50"/>
      <c r="I2439" s="50"/>
      <c r="J2439" s="50"/>
      <c r="K2439" s="50"/>
      <c r="L2439" s="50"/>
      <c r="M2439" s="50"/>
    </row>
    <row r="2440" spans="1:15" x14ac:dyDescent="0.25">
      <c r="A2440" s="28" t="s">
        <v>1677</v>
      </c>
      <c r="B2440" s="30" t="s">
        <v>20</v>
      </c>
      <c r="C2440" s="30" t="s">
        <v>402</v>
      </c>
      <c r="D2440" s="31" t="s">
        <v>1678</v>
      </c>
      <c r="E2440" s="26"/>
      <c r="F2440" s="26"/>
      <c r="G2440" s="26"/>
      <c r="H2440" s="26"/>
      <c r="I2440" s="26"/>
      <c r="J2440" s="26"/>
      <c r="K2440" s="33">
        <f>K2443</f>
        <v>5</v>
      </c>
      <c r="L2440" s="33">
        <f>L2443</f>
        <v>0</v>
      </c>
      <c r="M2440" s="33">
        <f>M2443</f>
        <v>0</v>
      </c>
    </row>
    <row r="2441" spans="1:15" ht="33.75" x14ac:dyDescent="0.25">
      <c r="A2441" s="26"/>
      <c r="B2441" s="26"/>
      <c r="C2441" s="26"/>
      <c r="D2441" s="27" t="s">
        <v>1679</v>
      </c>
      <c r="E2441" s="26"/>
      <c r="F2441" s="26"/>
      <c r="G2441" s="26"/>
      <c r="H2441" s="26"/>
      <c r="I2441" s="26"/>
      <c r="J2441" s="26"/>
      <c r="K2441" s="26"/>
      <c r="L2441" s="26"/>
      <c r="M2441" s="26"/>
    </row>
    <row r="2442" spans="1:15" x14ac:dyDescent="0.25">
      <c r="A2442" s="26"/>
      <c r="B2442" s="26"/>
      <c r="C2442" s="26"/>
      <c r="D2442" s="27"/>
      <c r="E2442" s="30" t="s">
        <v>1229</v>
      </c>
      <c r="F2442" s="26">
        <v>5</v>
      </c>
      <c r="G2442" s="32"/>
      <c r="H2442" s="32"/>
      <c r="I2442" s="32"/>
      <c r="J2442" s="33">
        <f>F2442*(G2442+ (G2442= 0))*(H2442+ (H2442= 0))*(I2442+ (I2442= 0))</f>
        <v>5</v>
      </c>
      <c r="K2442" s="26"/>
      <c r="L2442" s="26"/>
      <c r="M2442" s="26"/>
    </row>
    <row r="2443" spans="1:15" x14ac:dyDescent="0.25">
      <c r="A2443" s="26"/>
      <c r="B2443" s="26"/>
      <c r="C2443" s="26"/>
      <c r="D2443" s="27"/>
      <c r="E2443" s="26"/>
      <c r="F2443" s="26"/>
      <c r="G2443" s="26"/>
      <c r="H2443" s="26"/>
      <c r="I2443" s="26"/>
      <c r="J2443" s="28" t="s">
        <v>1680</v>
      </c>
      <c r="K2443" s="29">
        <f>SUM(J2442:J2442)</f>
        <v>5</v>
      </c>
      <c r="L2443" s="20"/>
      <c r="M2443" s="29">
        <f>ROUND(L2443*K2443,2)</f>
        <v>0</v>
      </c>
      <c r="N2443" s="58" t="str">
        <f t="shared" ref="N2443" si="332">IF(L2443&lt;=0,"INDICAR PRECIO","PRECIO INDICADO")</f>
        <v>INDICAR PRECIO</v>
      </c>
      <c r="O2443" s="58"/>
    </row>
    <row r="2444" spans="1:15" ht="3" customHeight="1" x14ac:dyDescent="0.25">
      <c r="A2444" s="50"/>
      <c r="B2444" s="50"/>
      <c r="C2444" s="50"/>
      <c r="D2444" s="51"/>
      <c r="E2444" s="50"/>
      <c r="F2444" s="50"/>
      <c r="G2444" s="50"/>
      <c r="H2444" s="50"/>
      <c r="I2444" s="50"/>
      <c r="J2444" s="50"/>
      <c r="K2444" s="50"/>
      <c r="L2444" s="50"/>
      <c r="M2444" s="50"/>
    </row>
    <row r="2445" spans="1:15" x14ac:dyDescent="0.25">
      <c r="A2445" s="28" t="s">
        <v>1681</v>
      </c>
      <c r="B2445" s="30" t="s">
        <v>20</v>
      </c>
      <c r="C2445" s="30" t="s">
        <v>402</v>
      </c>
      <c r="D2445" s="31" t="s">
        <v>1682</v>
      </c>
      <c r="E2445" s="26"/>
      <c r="F2445" s="26"/>
      <c r="G2445" s="26"/>
      <c r="H2445" s="26"/>
      <c r="I2445" s="26"/>
      <c r="J2445" s="26"/>
      <c r="K2445" s="33">
        <f>K2451</f>
        <v>54</v>
      </c>
      <c r="L2445" s="33">
        <f>L2451</f>
        <v>0</v>
      </c>
      <c r="M2445" s="33">
        <f>M2451</f>
        <v>0</v>
      </c>
    </row>
    <row r="2446" spans="1:15" ht="33.75" x14ac:dyDescent="0.25">
      <c r="A2446" s="26"/>
      <c r="B2446" s="26"/>
      <c r="C2446" s="26"/>
      <c r="D2446" s="27" t="s">
        <v>1683</v>
      </c>
      <c r="E2446" s="26"/>
      <c r="F2446" s="26"/>
      <c r="G2446" s="26"/>
      <c r="H2446" s="26"/>
      <c r="I2446" s="26"/>
      <c r="J2446" s="26"/>
      <c r="K2446" s="26"/>
      <c r="L2446" s="26"/>
      <c r="M2446" s="26"/>
    </row>
    <row r="2447" spans="1:15" x14ac:dyDescent="0.25">
      <c r="A2447" s="26"/>
      <c r="B2447" s="26"/>
      <c r="C2447" s="26"/>
      <c r="D2447" s="27"/>
      <c r="E2447" s="30" t="s">
        <v>1684</v>
      </c>
      <c r="F2447" s="26"/>
      <c r="G2447" s="32"/>
      <c r="H2447" s="32"/>
      <c r="I2447" s="32"/>
      <c r="J2447" s="33">
        <f>F2447*(G2447+ (G2447= 0))*(H2447+ (H2447= 0))*(I2447+ (I2447= 0))</f>
        <v>0</v>
      </c>
      <c r="K2447" s="26"/>
      <c r="L2447" s="26"/>
      <c r="M2447" s="26"/>
    </row>
    <row r="2448" spans="1:15" x14ac:dyDescent="0.25">
      <c r="A2448" s="26"/>
      <c r="B2448" s="26"/>
      <c r="C2448" s="26"/>
      <c r="D2448" s="27"/>
      <c r="E2448" s="30" t="s">
        <v>1004</v>
      </c>
      <c r="F2448" s="26">
        <v>1</v>
      </c>
      <c r="G2448" s="32">
        <v>40</v>
      </c>
      <c r="H2448" s="32"/>
      <c r="I2448" s="32"/>
      <c r="J2448" s="33">
        <f>F2448*(G2448+ (G2448= 0))*(H2448+ (H2448= 0))*(I2448+ (I2448= 0))</f>
        <v>40</v>
      </c>
      <c r="K2448" s="26"/>
      <c r="L2448" s="26"/>
      <c r="M2448" s="26"/>
    </row>
    <row r="2449" spans="1:15" x14ac:dyDescent="0.25">
      <c r="A2449" s="26"/>
      <c r="B2449" s="26"/>
      <c r="C2449" s="26"/>
      <c r="D2449" s="27"/>
      <c r="E2449" s="30" t="s">
        <v>1685</v>
      </c>
      <c r="F2449" s="26">
        <v>1</v>
      </c>
      <c r="G2449" s="32">
        <v>12</v>
      </c>
      <c r="H2449" s="32"/>
      <c r="I2449" s="32"/>
      <c r="J2449" s="33">
        <f>F2449*(G2449+ (G2449= 0))*(H2449+ (H2449= 0))*(I2449+ (I2449= 0))</f>
        <v>12</v>
      </c>
      <c r="K2449" s="26"/>
      <c r="L2449" s="26"/>
      <c r="M2449" s="26"/>
    </row>
    <row r="2450" spans="1:15" x14ac:dyDescent="0.25">
      <c r="A2450" s="26"/>
      <c r="B2450" s="26"/>
      <c r="C2450" s="26"/>
      <c r="D2450" s="27"/>
      <c r="E2450" s="30" t="s">
        <v>1686</v>
      </c>
      <c r="F2450" s="26">
        <v>1</v>
      </c>
      <c r="G2450" s="32">
        <v>2</v>
      </c>
      <c r="H2450" s="32"/>
      <c r="I2450" s="32"/>
      <c r="J2450" s="33">
        <f>F2450*(G2450+ (G2450= 0))*(H2450+ (H2450= 0))*(I2450+ (I2450= 0))</f>
        <v>2</v>
      </c>
      <c r="K2450" s="26"/>
      <c r="L2450" s="26"/>
      <c r="M2450" s="26"/>
    </row>
    <row r="2451" spans="1:15" x14ac:dyDescent="0.25">
      <c r="A2451" s="26"/>
      <c r="B2451" s="26"/>
      <c r="C2451" s="26"/>
      <c r="D2451" s="27"/>
      <c r="E2451" s="26"/>
      <c r="F2451" s="26"/>
      <c r="G2451" s="26"/>
      <c r="H2451" s="26"/>
      <c r="I2451" s="26"/>
      <c r="J2451" s="28" t="s">
        <v>1687</v>
      </c>
      <c r="K2451" s="29">
        <f>SUM(J2447:J2450)</f>
        <v>54</v>
      </c>
      <c r="L2451" s="20"/>
      <c r="M2451" s="29">
        <f>ROUND(L2451*K2451,2)</f>
        <v>0</v>
      </c>
      <c r="N2451" s="58" t="str">
        <f t="shared" ref="N2451" si="333">IF(L2451&lt;=0,"INDICAR PRECIO","PRECIO INDICADO")</f>
        <v>INDICAR PRECIO</v>
      </c>
      <c r="O2451" s="58"/>
    </row>
    <row r="2452" spans="1:15" ht="3" customHeight="1" x14ac:dyDescent="0.25">
      <c r="A2452" s="50"/>
      <c r="B2452" s="50"/>
      <c r="C2452" s="50"/>
      <c r="D2452" s="51"/>
      <c r="E2452" s="50"/>
      <c r="F2452" s="50"/>
      <c r="G2452" s="50"/>
      <c r="H2452" s="50"/>
      <c r="I2452" s="50"/>
      <c r="J2452" s="50"/>
      <c r="K2452" s="50"/>
      <c r="L2452" s="50"/>
      <c r="M2452" s="50"/>
    </row>
    <row r="2453" spans="1:15" x14ac:dyDescent="0.25">
      <c r="A2453" s="28" t="s">
        <v>1688</v>
      </c>
      <c r="B2453" s="30" t="s">
        <v>20</v>
      </c>
      <c r="C2453" s="30" t="s">
        <v>402</v>
      </c>
      <c r="D2453" s="31" t="s">
        <v>1689</v>
      </c>
      <c r="E2453" s="26"/>
      <c r="F2453" s="26"/>
      <c r="G2453" s="26"/>
      <c r="H2453" s="26"/>
      <c r="I2453" s="26"/>
      <c r="J2453" s="26"/>
      <c r="K2453" s="33">
        <f>K2457</f>
        <v>19</v>
      </c>
      <c r="L2453" s="33">
        <f>L2457</f>
        <v>0</v>
      </c>
      <c r="M2453" s="33">
        <f>M2457</f>
        <v>0</v>
      </c>
    </row>
    <row r="2454" spans="1:15" ht="45" x14ac:dyDescent="0.25">
      <c r="A2454" s="26"/>
      <c r="B2454" s="26"/>
      <c r="C2454" s="26"/>
      <c r="D2454" s="27" t="s">
        <v>1690</v>
      </c>
      <c r="E2454" s="26"/>
      <c r="F2454" s="26"/>
      <c r="G2454" s="26"/>
      <c r="H2454" s="26"/>
      <c r="I2454" s="26"/>
      <c r="J2454" s="26"/>
      <c r="K2454" s="26"/>
      <c r="L2454" s="26"/>
      <c r="M2454" s="26"/>
    </row>
    <row r="2455" spans="1:15" x14ac:dyDescent="0.25">
      <c r="A2455" s="26"/>
      <c r="B2455" s="26"/>
      <c r="C2455" s="26"/>
      <c r="D2455" s="27"/>
      <c r="E2455" s="30" t="s">
        <v>1691</v>
      </c>
      <c r="F2455" s="26">
        <v>19</v>
      </c>
      <c r="G2455" s="32"/>
      <c r="H2455" s="32"/>
      <c r="I2455" s="32"/>
      <c r="J2455" s="33">
        <f>F2455*(G2455+ (G2455= 0))*(H2455+ (H2455= 0))*(I2455+ (I2455= 0))</f>
        <v>19</v>
      </c>
      <c r="K2455" s="26"/>
      <c r="L2455" s="26"/>
      <c r="M2455" s="26"/>
    </row>
    <row r="2456" spans="1:15" x14ac:dyDescent="0.25">
      <c r="A2456" s="26"/>
      <c r="B2456" s="26"/>
      <c r="C2456" s="26"/>
      <c r="D2456" s="27"/>
      <c r="E2456" s="30" t="s">
        <v>15</v>
      </c>
      <c r="F2456" s="26"/>
      <c r="G2456" s="32"/>
      <c r="H2456" s="32"/>
      <c r="I2456" s="32"/>
      <c r="J2456" s="33">
        <f>F2456*(G2456+ (G2456= 0))*(H2456+ (H2456= 0))*(I2456+ (I2456= 0))</f>
        <v>0</v>
      </c>
      <c r="K2456" s="26"/>
      <c r="L2456" s="26"/>
      <c r="M2456" s="26"/>
    </row>
    <row r="2457" spans="1:15" x14ac:dyDescent="0.25">
      <c r="A2457" s="26"/>
      <c r="B2457" s="26"/>
      <c r="C2457" s="26"/>
      <c r="D2457" s="27"/>
      <c r="E2457" s="26"/>
      <c r="F2457" s="26"/>
      <c r="G2457" s="26"/>
      <c r="H2457" s="26"/>
      <c r="I2457" s="26"/>
      <c r="J2457" s="28" t="s">
        <v>1692</v>
      </c>
      <c r="K2457" s="29">
        <f>SUM(J2455:J2456)</f>
        <v>19</v>
      </c>
      <c r="L2457" s="20"/>
      <c r="M2457" s="29">
        <f>ROUND(L2457*K2457,2)</f>
        <v>0</v>
      </c>
      <c r="N2457" s="58" t="str">
        <f t="shared" ref="N2457" si="334">IF(L2457&lt;=0,"INDICAR PRECIO","PRECIO INDICADO")</f>
        <v>INDICAR PRECIO</v>
      </c>
      <c r="O2457" s="58"/>
    </row>
    <row r="2458" spans="1:15" ht="3" customHeight="1" x14ac:dyDescent="0.25">
      <c r="A2458" s="50"/>
      <c r="B2458" s="50"/>
      <c r="C2458" s="50"/>
      <c r="D2458" s="51"/>
      <c r="E2458" s="50"/>
      <c r="F2458" s="50"/>
      <c r="G2458" s="50"/>
      <c r="H2458" s="50"/>
      <c r="I2458" s="50"/>
      <c r="J2458" s="50"/>
      <c r="K2458" s="50"/>
      <c r="L2458" s="50"/>
      <c r="M2458" s="50"/>
    </row>
    <row r="2459" spans="1:15" x14ac:dyDescent="0.25">
      <c r="A2459" s="28" t="s">
        <v>1693</v>
      </c>
      <c r="B2459" s="30" t="s">
        <v>20</v>
      </c>
      <c r="C2459" s="30" t="s">
        <v>83</v>
      </c>
      <c r="D2459" s="31" t="s">
        <v>1694</v>
      </c>
      <c r="E2459" s="26"/>
      <c r="F2459" s="26"/>
      <c r="G2459" s="26"/>
      <c r="H2459" s="26"/>
      <c r="I2459" s="26"/>
      <c r="J2459" s="26"/>
      <c r="K2459" s="33">
        <f>K2462</f>
        <v>700</v>
      </c>
      <c r="L2459" s="33">
        <f>L2462</f>
        <v>0</v>
      </c>
      <c r="M2459" s="33">
        <f>M2462</f>
        <v>0</v>
      </c>
    </row>
    <row r="2460" spans="1:15" ht="112.5" x14ac:dyDescent="0.25">
      <c r="A2460" s="26"/>
      <c r="B2460" s="26"/>
      <c r="C2460" s="26"/>
      <c r="D2460" s="27" t="s">
        <v>1695</v>
      </c>
      <c r="E2460" s="26"/>
      <c r="F2460" s="26"/>
      <c r="G2460" s="26"/>
      <c r="H2460" s="26"/>
      <c r="I2460" s="26"/>
      <c r="J2460" s="26"/>
      <c r="K2460" s="26"/>
      <c r="L2460" s="26"/>
      <c r="M2460" s="26"/>
    </row>
    <row r="2461" spans="1:15" x14ac:dyDescent="0.25">
      <c r="A2461" s="26"/>
      <c r="B2461" s="26"/>
      <c r="C2461" s="26"/>
      <c r="D2461" s="27"/>
      <c r="E2461" s="30" t="s">
        <v>15</v>
      </c>
      <c r="F2461" s="26">
        <v>1</v>
      </c>
      <c r="G2461" s="32">
        <v>700</v>
      </c>
      <c r="H2461" s="32"/>
      <c r="I2461" s="32"/>
      <c r="J2461" s="33">
        <f>F2461*(G2461+ (G2461= 0))*(H2461+ (H2461= 0))*(I2461+ (I2461= 0))</f>
        <v>700</v>
      </c>
      <c r="K2461" s="26"/>
      <c r="L2461" s="26"/>
      <c r="M2461" s="26"/>
    </row>
    <row r="2462" spans="1:15" x14ac:dyDescent="0.25">
      <c r="A2462" s="26"/>
      <c r="B2462" s="26"/>
      <c r="C2462" s="26"/>
      <c r="D2462" s="27"/>
      <c r="E2462" s="26"/>
      <c r="F2462" s="26"/>
      <c r="G2462" s="26"/>
      <c r="H2462" s="26"/>
      <c r="I2462" s="26"/>
      <c r="J2462" s="28" t="s">
        <v>1696</v>
      </c>
      <c r="K2462" s="29">
        <f>SUM(J2461:J2461)</f>
        <v>700</v>
      </c>
      <c r="L2462" s="20"/>
      <c r="M2462" s="29">
        <f>ROUND(L2462*K2462,2)</f>
        <v>0</v>
      </c>
      <c r="N2462" s="58" t="str">
        <f t="shared" ref="N2462" si="335">IF(L2462&lt;=0,"INDICAR PRECIO","PRECIO INDICADO")</f>
        <v>INDICAR PRECIO</v>
      </c>
      <c r="O2462" s="58"/>
    </row>
    <row r="2463" spans="1:15" ht="3" customHeight="1" x14ac:dyDescent="0.25">
      <c r="A2463" s="50"/>
      <c r="B2463" s="50"/>
      <c r="C2463" s="50"/>
      <c r="D2463" s="51"/>
      <c r="E2463" s="50"/>
      <c r="F2463" s="50"/>
      <c r="G2463" s="50"/>
      <c r="H2463" s="50"/>
      <c r="I2463" s="50"/>
      <c r="J2463" s="50"/>
      <c r="K2463" s="50"/>
      <c r="L2463" s="50"/>
      <c r="M2463" s="50"/>
    </row>
    <row r="2464" spans="1:15" x14ac:dyDescent="0.25">
      <c r="A2464" s="28" t="s">
        <v>1697</v>
      </c>
      <c r="B2464" s="30" t="s">
        <v>20</v>
      </c>
      <c r="C2464" s="30" t="s">
        <v>1699</v>
      </c>
      <c r="D2464" s="31" t="s">
        <v>1698</v>
      </c>
      <c r="E2464" s="26"/>
      <c r="F2464" s="26"/>
      <c r="G2464" s="26"/>
      <c r="H2464" s="26"/>
      <c r="I2464" s="26"/>
      <c r="J2464" s="26"/>
      <c r="K2464" s="33">
        <f>K2467</f>
        <v>100</v>
      </c>
      <c r="L2464" s="33">
        <f>L2467</f>
        <v>0</v>
      </c>
      <c r="M2464" s="33">
        <f>M2467</f>
        <v>0</v>
      </c>
    </row>
    <row r="2465" spans="1:15" ht="33.75" x14ac:dyDescent="0.25">
      <c r="A2465" s="26"/>
      <c r="B2465" s="26"/>
      <c r="C2465" s="26"/>
      <c r="D2465" s="27" t="s">
        <v>1700</v>
      </c>
      <c r="E2465" s="26"/>
      <c r="F2465" s="26"/>
      <c r="G2465" s="26"/>
      <c r="H2465" s="26"/>
      <c r="I2465" s="26"/>
      <c r="J2465" s="26"/>
      <c r="K2465" s="26"/>
      <c r="L2465" s="26"/>
      <c r="M2465" s="26"/>
    </row>
    <row r="2466" spans="1:15" x14ac:dyDescent="0.25">
      <c r="A2466" s="26"/>
      <c r="B2466" s="26"/>
      <c r="C2466" s="26"/>
      <c r="D2466" s="27"/>
      <c r="E2466" s="30" t="s">
        <v>15</v>
      </c>
      <c r="F2466" s="26">
        <v>100</v>
      </c>
      <c r="G2466" s="32"/>
      <c r="H2466" s="32"/>
      <c r="I2466" s="32"/>
      <c r="J2466" s="33">
        <f>F2466*(G2466+ (G2466= 0))*(H2466+ (H2466= 0))*(I2466+ (I2466= 0))</f>
        <v>100</v>
      </c>
      <c r="K2466" s="26"/>
      <c r="L2466" s="26"/>
      <c r="M2466" s="26"/>
    </row>
    <row r="2467" spans="1:15" x14ac:dyDescent="0.25">
      <c r="A2467" s="26"/>
      <c r="B2467" s="26"/>
      <c r="C2467" s="26"/>
      <c r="D2467" s="27"/>
      <c r="E2467" s="26"/>
      <c r="F2467" s="26"/>
      <c r="G2467" s="26"/>
      <c r="H2467" s="26"/>
      <c r="I2467" s="26"/>
      <c r="J2467" s="28" t="s">
        <v>1701</v>
      </c>
      <c r="K2467" s="29">
        <f>SUM(J2466:J2466)</f>
        <v>100</v>
      </c>
      <c r="L2467" s="20"/>
      <c r="M2467" s="29">
        <f>ROUND(L2467*K2467,2)</f>
        <v>0</v>
      </c>
      <c r="N2467" s="58" t="str">
        <f t="shared" ref="N2467" si="336">IF(L2467&lt;=0,"INDICAR PRECIO","PRECIO INDICADO")</f>
        <v>INDICAR PRECIO</v>
      </c>
      <c r="O2467" s="58"/>
    </row>
    <row r="2468" spans="1:15" ht="3" customHeight="1" x14ac:dyDescent="0.25">
      <c r="A2468" s="50"/>
      <c r="B2468" s="50"/>
      <c r="C2468" s="50"/>
      <c r="D2468" s="51"/>
      <c r="E2468" s="50"/>
      <c r="F2468" s="50"/>
      <c r="G2468" s="50"/>
      <c r="H2468" s="50"/>
      <c r="I2468" s="50"/>
      <c r="J2468" s="50"/>
      <c r="K2468" s="50"/>
      <c r="L2468" s="50"/>
      <c r="M2468" s="50"/>
    </row>
    <row r="2469" spans="1:15" x14ac:dyDescent="0.25">
      <c r="A2469" s="28" t="s">
        <v>1702</v>
      </c>
      <c r="B2469" s="30" t="s">
        <v>20</v>
      </c>
      <c r="C2469" s="30" t="s">
        <v>89</v>
      </c>
      <c r="D2469" s="31" t="s">
        <v>1703</v>
      </c>
      <c r="E2469" s="26"/>
      <c r="F2469" s="26"/>
      <c r="G2469" s="26"/>
      <c r="H2469" s="26"/>
      <c r="I2469" s="26"/>
      <c r="J2469" s="26"/>
      <c r="K2469" s="33">
        <f>K2472</f>
        <v>20</v>
      </c>
      <c r="L2469" s="33">
        <f>L2472</f>
        <v>0</v>
      </c>
      <c r="M2469" s="33">
        <f>M2472</f>
        <v>0</v>
      </c>
    </row>
    <row r="2470" spans="1:15" ht="45" x14ac:dyDescent="0.25">
      <c r="A2470" s="26"/>
      <c r="B2470" s="26"/>
      <c r="C2470" s="26"/>
      <c r="D2470" s="27" t="s">
        <v>1704</v>
      </c>
      <c r="E2470" s="26"/>
      <c r="F2470" s="26"/>
      <c r="G2470" s="26"/>
      <c r="H2470" s="26"/>
      <c r="I2470" s="26"/>
      <c r="J2470" s="26"/>
      <c r="K2470" s="26"/>
      <c r="L2470" s="26"/>
      <c r="M2470" s="26"/>
    </row>
    <row r="2471" spans="1:15" x14ac:dyDescent="0.25">
      <c r="A2471" s="26"/>
      <c r="B2471" s="26"/>
      <c r="C2471" s="26"/>
      <c r="D2471" s="27"/>
      <c r="E2471" s="30" t="s">
        <v>1705</v>
      </c>
      <c r="F2471" s="26">
        <v>20</v>
      </c>
      <c r="G2471" s="32"/>
      <c r="H2471" s="32"/>
      <c r="I2471" s="32"/>
      <c r="J2471" s="33">
        <f>F2471*(G2471+ (G2471= 0))*(H2471+ (H2471= 0))*(I2471+ (I2471= 0))</f>
        <v>20</v>
      </c>
      <c r="K2471" s="26"/>
      <c r="L2471" s="26"/>
      <c r="M2471" s="26"/>
    </row>
    <row r="2472" spans="1:15" x14ac:dyDescent="0.25">
      <c r="A2472" s="26"/>
      <c r="B2472" s="26"/>
      <c r="C2472" s="26"/>
      <c r="D2472" s="27"/>
      <c r="E2472" s="26"/>
      <c r="F2472" s="26"/>
      <c r="G2472" s="26"/>
      <c r="H2472" s="26"/>
      <c r="I2472" s="26"/>
      <c r="J2472" s="28" t="s">
        <v>1706</v>
      </c>
      <c r="K2472" s="29">
        <f>SUM(J2471:J2471)</f>
        <v>20</v>
      </c>
      <c r="L2472" s="20"/>
      <c r="M2472" s="29">
        <f>ROUND(L2472*K2472,2)</f>
        <v>0</v>
      </c>
      <c r="N2472" s="58" t="str">
        <f t="shared" ref="N2472" si="337">IF(L2472&lt;=0,"INDICAR PRECIO","PRECIO INDICADO")</f>
        <v>INDICAR PRECIO</v>
      </c>
      <c r="O2472" s="58"/>
    </row>
    <row r="2473" spans="1:15" ht="3" customHeight="1" x14ac:dyDescent="0.25">
      <c r="A2473" s="50"/>
      <c r="B2473" s="50"/>
      <c r="C2473" s="50"/>
      <c r="D2473" s="51"/>
      <c r="E2473" s="50"/>
      <c r="F2473" s="50"/>
      <c r="G2473" s="50"/>
      <c r="H2473" s="50"/>
      <c r="I2473" s="50"/>
      <c r="J2473" s="50"/>
      <c r="K2473" s="50"/>
      <c r="L2473" s="50"/>
      <c r="M2473" s="50"/>
    </row>
    <row r="2474" spans="1:15" x14ac:dyDescent="0.25">
      <c r="A2474" s="28" t="s">
        <v>1707</v>
      </c>
      <c r="B2474" s="30" t="s">
        <v>20</v>
      </c>
      <c r="C2474" s="30" t="s">
        <v>89</v>
      </c>
      <c r="D2474" s="31" t="s">
        <v>1703</v>
      </c>
      <c r="E2474" s="26"/>
      <c r="F2474" s="26"/>
      <c r="G2474" s="26"/>
      <c r="H2474" s="26"/>
      <c r="I2474" s="26"/>
      <c r="J2474" s="26"/>
      <c r="K2474" s="33">
        <f>K2477</f>
        <v>40</v>
      </c>
      <c r="L2474" s="33">
        <f>L2477</f>
        <v>0</v>
      </c>
      <c r="M2474" s="33">
        <f>M2477</f>
        <v>0</v>
      </c>
    </row>
    <row r="2475" spans="1:15" ht="45" x14ac:dyDescent="0.25">
      <c r="A2475" s="26"/>
      <c r="B2475" s="26"/>
      <c r="C2475" s="26"/>
      <c r="D2475" s="27" t="s">
        <v>1708</v>
      </c>
      <c r="E2475" s="26"/>
      <c r="F2475" s="26"/>
      <c r="G2475" s="26"/>
      <c r="H2475" s="26"/>
      <c r="I2475" s="26"/>
      <c r="J2475" s="26"/>
      <c r="K2475" s="26"/>
      <c r="L2475" s="26"/>
      <c r="M2475" s="26"/>
    </row>
    <row r="2476" spans="1:15" x14ac:dyDescent="0.25">
      <c r="A2476" s="26"/>
      <c r="B2476" s="26"/>
      <c r="C2476" s="26"/>
      <c r="D2476" s="27"/>
      <c r="E2476" s="30" t="s">
        <v>1709</v>
      </c>
      <c r="F2476" s="26">
        <v>40</v>
      </c>
      <c r="G2476" s="32"/>
      <c r="H2476" s="32"/>
      <c r="I2476" s="32"/>
      <c r="J2476" s="33">
        <f>F2476*(G2476+ (G2476= 0))*(H2476+ (H2476= 0))*(I2476+ (I2476= 0))</f>
        <v>40</v>
      </c>
      <c r="K2476" s="26"/>
      <c r="L2476" s="26"/>
      <c r="M2476" s="26"/>
    </row>
    <row r="2477" spans="1:15" x14ac:dyDescent="0.25">
      <c r="A2477" s="26"/>
      <c r="B2477" s="26"/>
      <c r="C2477" s="26"/>
      <c r="D2477" s="27"/>
      <c r="E2477" s="26"/>
      <c r="F2477" s="26"/>
      <c r="G2477" s="26"/>
      <c r="H2477" s="26"/>
      <c r="I2477" s="26"/>
      <c r="J2477" s="28" t="s">
        <v>1710</v>
      </c>
      <c r="K2477" s="29">
        <f>SUM(J2476:J2476)</f>
        <v>40</v>
      </c>
      <c r="L2477" s="20"/>
      <c r="M2477" s="29">
        <f>ROUND(L2477*K2477,2)</f>
        <v>0</v>
      </c>
      <c r="N2477" s="58" t="str">
        <f t="shared" ref="N2477" si="338">IF(L2477&lt;=0,"INDICAR PRECIO","PRECIO INDICADO")</f>
        <v>INDICAR PRECIO</v>
      </c>
      <c r="O2477" s="58"/>
    </row>
    <row r="2478" spans="1:15" ht="3" customHeight="1" x14ac:dyDescent="0.25">
      <c r="A2478" s="50"/>
      <c r="B2478" s="50"/>
      <c r="C2478" s="50"/>
      <c r="D2478" s="51"/>
      <c r="E2478" s="50"/>
      <c r="F2478" s="50"/>
      <c r="G2478" s="50"/>
      <c r="H2478" s="50"/>
      <c r="I2478" s="50"/>
      <c r="J2478" s="50"/>
      <c r="K2478" s="50"/>
      <c r="L2478" s="50"/>
      <c r="M2478" s="50"/>
    </row>
    <row r="2479" spans="1:15" x14ac:dyDescent="0.25">
      <c r="A2479" s="26"/>
      <c r="B2479" s="26"/>
      <c r="C2479" s="26"/>
      <c r="D2479" s="27"/>
      <c r="E2479" s="26"/>
      <c r="F2479" s="26"/>
      <c r="G2479" s="26"/>
      <c r="H2479" s="26"/>
      <c r="I2479" s="26"/>
      <c r="J2479" s="28" t="s">
        <v>1711</v>
      </c>
      <c r="K2479" s="52">
        <v>1</v>
      </c>
      <c r="L2479" s="29">
        <f>M2418+M2423+M2428+M2433+M2438+M2443+M2451+M2457+M2462+M2467+M2472+M2477</f>
        <v>0</v>
      </c>
      <c r="M2479" s="29">
        <f>ROUND(L2479*K2479,2)</f>
        <v>0</v>
      </c>
    </row>
    <row r="2480" spans="1:15" ht="3" customHeight="1" x14ac:dyDescent="0.25">
      <c r="A2480" s="50"/>
      <c r="B2480" s="50"/>
      <c r="C2480" s="50"/>
      <c r="D2480" s="51"/>
      <c r="E2480" s="50"/>
      <c r="F2480" s="50"/>
      <c r="G2480" s="50"/>
      <c r="H2480" s="50"/>
      <c r="I2480" s="50"/>
      <c r="J2480" s="50"/>
      <c r="K2480" s="50"/>
      <c r="L2480" s="50"/>
      <c r="M2480" s="50"/>
    </row>
    <row r="2481" spans="1:13" x14ac:dyDescent="0.25">
      <c r="A2481" s="43" t="s">
        <v>1712</v>
      </c>
      <c r="B2481" s="43" t="s">
        <v>14</v>
      </c>
      <c r="C2481" s="43" t="s">
        <v>15</v>
      </c>
      <c r="D2481" s="44" t="s">
        <v>1713</v>
      </c>
      <c r="E2481" s="45"/>
      <c r="F2481" s="45"/>
      <c r="G2481" s="45"/>
      <c r="H2481" s="45"/>
      <c r="I2481" s="45"/>
      <c r="J2481" s="45"/>
      <c r="K2481" s="46">
        <f>K2510</f>
        <v>1</v>
      </c>
      <c r="L2481" s="29">
        <f>L2510</f>
        <v>0</v>
      </c>
      <c r="M2481" s="29">
        <f>M2510</f>
        <v>0</v>
      </c>
    </row>
    <row r="2482" spans="1:13" x14ac:dyDescent="0.25">
      <c r="A2482" s="26"/>
      <c r="B2482" s="26"/>
      <c r="C2482" s="26"/>
      <c r="D2482" s="27"/>
      <c r="E2482" s="26"/>
      <c r="F2482" s="26"/>
      <c r="G2482" s="26"/>
      <c r="H2482" s="26"/>
      <c r="I2482" s="26"/>
      <c r="J2482" s="26"/>
      <c r="K2482" s="26"/>
      <c r="L2482" s="26"/>
      <c r="M2482" s="26"/>
    </row>
    <row r="2483" spans="1:13" x14ac:dyDescent="0.25">
      <c r="A2483" s="28" t="s">
        <v>1714</v>
      </c>
      <c r="B2483" s="30" t="s">
        <v>20</v>
      </c>
      <c r="C2483" s="30" t="s">
        <v>21</v>
      </c>
      <c r="D2483" s="31" t="s">
        <v>1715</v>
      </c>
      <c r="E2483" s="26"/>
      <c r="F2483" s="26"/>
      <c r="G2483" s="26"/>
      <c r="H2483" s="26"/>
      <c r="I2483" s="26"/>
      <c r="J2483" s="26"/>
      <c r="K2483" s="33">
        <f>K2503</f>
        <v>709.66</v>
      </c>
      <c r="L2483" s="33">
        <f>L2503</f>
        <v>0</v>
      </c>
      <c r="M2483" s="33">
        <f>M2503</f>
        <v>0</v>
      </c>
    </row>
    <row r="2484" spans="1:13" ht="22.5" x14ac:dyDescent="0.25">
      <c r="A2484" s="26"/>
      <c r="B2484" s="26"/>
      <c r="C2484" s="26"/>
      <c r="D2484" s="27" t="s">
        <v>1716</v>
      </c>
      <c r="E2484" s="26"/>
      <c r="F2484" s="26"/>
      <c r="G2484" s="26"/>
      <c r="H2484" s="26"/>
      <c r="I2484" s="26"/>
      <c r="J2484" s="26"/>
      <c r="K2484" s="26"/>
      <c r="L2484" s="26"/>
      <c r="M2484" s="26"/>
    </row>
    <row r="2485" spans="1:13" x14ac:dyDescent="0.25">
      <c r="A2485" s="26"/>
      <c r="B2485" s="26"/>
      <c r="C2485" s="26"/>
      <c r="D2485" s="27"/>
      <c r="E2485" s="30" t="s">
        <v>1717</v>
      </c>
      <c r="F2485" s="26"/>
      <c r="G2485" s="32"/>
      <c r="H2485" s="32"/>
      <c r="I2485" s="32"/>
      <c r="J2485" s="33">
        <f t="shared" ref="J2485:J2497" si="339">F2485*(G2485+ (G2485= 0))*(H2485+ (H2485= 0))*(I2485+ (I2485= 0))</f>
        <v>0</v>
      </c>
      <c r="K2485" s="26"/>
      <c r="L2485" s="26"/>
      <c r="M2485" s="26"/>
    </row>
    <row r="2486" spans="1:13" x14ac:dyDescent="0.25">
      <c r="A2486" s="26"/>
      <c r="B2486" s="26"/>
      <c r="C2486" s="26"/>
      <c r="D2486" s="27"/>
      <c r="E2486" s="30" t="s">
        <v>283</v>
      </c>
      <c r="F2486" s="26">
        <v>1</v>
      </c>
      <c r="G2486" s="32">
        <v>9.41</v>
      </c>
      <c r="H2486" s="32"/>
      <c r="I2486" s="32">
        <v>2.5</v>
      </c>
      <c r="J2486" s="33">
        <f t="shared" si="339"/>
        <v>23.53</v>
      </c>
      <c r="K2486" s="26"/>
      <c r="L2486" s="26"/>
      <c r="M2486" s="26"/>
    </row>
    <row r="2487" spans="1:13" x14ac:dyDescent="0.25">
      <c r="A2487" s="26"/>
      <c r="B2487" s="26"/>
      <c r="C2487" s="26"/>
      <c r="D2487" s="27"/>
      <c r="E2487" s="30" t="s">
        <v>1718</v>
      </c>
      <c r="F2487" s="26">
        <v>1</v>
      </c>
      <c r="G2487" s="32">
        <v>7.28</v>
      </c>
      <c r="H2487" s="32"/>
      <c r="I2487" s="32">
        <v>2.7</v>
      </c>
      <c r="J2487" s="33">
        <f t="shared" si="339"/>
        <v>19.66</v>
      </c>
      <c r="K2487" s="26"/>
      <c r="L2487" s="26"/>
      <c r="M2487" s="26"/>
    </row>
    <row r="2488" spans="1:13" x14ac:dyDescent="0.25">
      <c r="A2488" s="26"/>
      <c r="B2488" s="26"/>
      <c r="C2488" s="26"/>
      <c r="D2488" s="27"/>
      <c r="E2488" s="30" t="s">
        <v>197</v>
      </c>
      <c r="F2488" s="26">
        <v>1</v>
      </c>
      <c r="G2488" s="32">
        <v>9.82</v>
      </c>
      <c r="H2488" s="32"/>
      <c r="I2488" s="32">
        <v>3.55</v>
      </c>
      <c r="J2488" s="33">
        <f t="shared" si="339"/>
        <v>34.86</v>
      </c>
      <c r="K2488" s="26"/>
      <c r="L2488" s="26"/>
      <c r="M2488" s="26"/>
    </row>
    <row r="2489" spans="1:13" x14ac:dyDescent="0.25">
      <c r="A2489" s="26"/>
      <c r="B2489" s="26"/>
      <c r="C2489" s="26"/>
      <c r="D2489" s="27"/>
      <c r="E2489" s="30" t="s">
        <v>196</v>
      </c>
      <c r="F2489" s="26">
        <v>1</v>
      </c>
      <c r="G2489" s="32">
        <v>14.29</v>
      </c>
      <c r="H2489" s="32"/>
      <c r="I2489" s="32">
        <v>2.5</v>
      </c>
      <c r="J2489" s="33">
        <f t="shared" si="339"/>
        <v>35.729999999999997</v>
      </c>
      <c r="K2489" s="26"/>
      <c r="L2489" s="26"/>
      <c r="M2489" s="26"/>
    </row>
    <row r="2490" spans="1:13" x14ac:dyDescent="0.25">
      <c r="A2490" s="26"/>
      <c r="B2490" s="26"/>
      <c r="C2490" s="26"/>
      <c r="D2490" s="27"/>
      <c r="E2490" s="30" t="s">
        <v>204</v>
      </c>
      <c r="F2490" s="26">
        <v>1</v>
      </c>
      <c r="G2490" s="32"/>
      <c r="H2490" s="32">
        <v>9.2200000000000006</v>
      </c>
      <c r="I2490" s="32"/>
      <c r="J2490" s="33">
        <f t="shared" si="339"/>
        <v>9.2200000000000006</v>
      </c>
      <c r="K2490" s="26"/>
      <c r="L2490" s="26"/>
      <c r="M2490" s="26"/>
    </row>
    <row r="2491" spans="1:13" x14ac:dyDescent="0.25">
      <c r="A2491" s="26"/>
      <c r="B2491" s="26"/>
      <c r="C2491" s="26"/>
      <c r="D2491" s="27"/>
      <c r="E2491" s="30" t="s">
        <v>15</v>
      </c>
      <c r="F2491" s="26">
        <v>1</v>
      </c>
      <c r="G2491" s="32">
        <v>2.17</v>
      </c>
      <c r="H2491" s="32"/>
      <c r="I2491" s="32">
        <v>2.95</v>
      </c>
      <c r="J2491" s="33">
        <f t="shared" si="339"/>
        <v>6.4</v>
      </c>
      <c r="K2491" s="26"/>
      <c r="L2491" s="26"/>
      <c r="M2491" s="26"/>
    </row>
    <row r="2492" spans="1:13" x14ac:dyDescent="0.25">
      <c r="A2492" s="26"/>
      <c r="B2492" s="26"/>
      <c r="C2492" s="26"/>
      <c r="D2492" s="27"/>
      <c r="E2492" s="30" t="s">
        <v>15</v>
      </c>
      <c r="F2492" s="26">
        <v>1</v>
      </c>
      <c r="G2492" s="32">
        <v>3.22</v>
      </c>
      <c r="H2492" s="32"/>
      <c r="I2492" s="32">
        <v>3.5</v>
      </c>
      <c r="J2492" s="33">
        <f t="shared" si="339"/>
        <v>11.27</v>
      </c>
      <c r="K2492" s="26"/>
      <c r="L2492" s="26"/>
      <c r="M2492" s="26"/>
    </row>
    <row r="2493" spans="1:13" x14ac:dyDescent="0.25">
      <c r="A2493" s="26"/>
      <c r="B2493" s="26"/>
      <c r="C2493" s="26"/>
      <c r="D2493" s="27"/>
      <c r="E2493" s="30" t="s">
        <v>15</v>
      </c>
      <c r="F2493" s="26">
        <v>1</v>
      </c>
      <c r="G2493" s="32">
        <v>9.48</v>
      </c>
      <c r="H2493" s="32"/>
      <c r="I2493" s="32">
        <v>3.5</v>
      </c>
      <c r="J2493" s="33">
        <f t="shared" si="339"/>
        <v>33.18</v>
      </c>
      <c r="K2493" s="26"/>
      <c r="L2493" s="26"/>
      <c r="M2493" s="26"/>
    </row>
    <row r="2494" spans="1:13" x14ac:dyDescent="0.25">
      <c r="A2494" s="26"/>
      <c r="B2494" s="26"/>
      <c r="C2494" s="26"/>
      <c r="D2494" s="27"/>
      <c r="E2494" s="30" t="s">
        <v>15</v>
      </c>
      <c r="F2494" s="26">
        <v>1</v>
      </c>
      <c r="G2494" s="32">
        <v>2</v>
      </c>
      <c r="H2494" s="32"/>
      <c r="I2494" s="32">
        <v>3.5</v>
      </c>
      <c r="J2494" s="33">
        <f t="shared" si="339"/>
        <v>7</v>
      </c>
      <c r="K2494" s="26"/>
      <c r="L2494" s="26"/>
      <c r="M2494" s="26"/>
    </row>
    <row r="2495" spans="1:13" x14ac:dyDescent="0.25">
      <c r="A2495" s="26"/>
      <c r="B2495" s="26"/>
      <c r="C2495" s="26"/>
      <c r="D2495" s="27"/>
      <c r="E2495" s="30" t="s">
        <v>205</v>
      </c>
      <c r="F2495" s="26">
        <v>1</v>
      </c>
      <c r="G2495" s="32">
        <v>11.35</v>
      </c>
      <c r="H2495" s="32"/>
      <c r="I2495" s="32">
        <v>2.95</v>
      </c>
      <c r="J2495" s="33">
        <f t="shared" si="339"/>
        <v>33.479999999999997</v>
      </c>
      <c r="K2495" s="26"/>
      <c r="L2495" s="26"/>
      <c r="M2495" s="26"/>
    </row>
    <row r="2496" spans="1:13" x14ac:dyDescent="0.25">
      <c r="A2496" s="26"/>
      <c r="B2496" s="26"/>
      <c r="C2496" s="26"/>
      <c r="D2496" s="27"/>
      <c r="E2496" s="30" t="s">
        <v>512</v>
      </c>
      <c r="F2496" s="26">
        <v>1</v>
      </c>
      <c r="G2496" s="32">
        <v>10.11</v>
      </c>
      <c r="H2496" s="32"/>
      <c r="I2496" s="32">
        <v>2.95</v>
      </c>
      <c r="J2496" s="33">
        <f t="shared" si="339"/>
        <v>29.82</v>
      </c>
      <c r="K2496" s="26"/>
      <c r="L2496" s="26"/>
      <c r="M2496" s="26"/>
    </row>
    <row r="2497" spans="1:15" x14ac:dyDescent="0.25">
      <c r="A2497" s="26"/>
      <c r="B2497" s="26"/>
      <c r="C2497" s="26"/>
      <c r="D2497" s="27"/>
      <c r="E2497" s="30" t="s">
        <v>1719</v>
      </c>
      <c r="F2497" s="26"/>
      <c r="G2497" s="32"/>
      <c r="H2497" s="32"/>
      <c r="I2497" s="32"/>
      <c r="J2497" s="33">
        <f t="shared" si="339"/>
        <v>0</v>
      </c>
      <c r="K2497" s="26"/>
      <c r="L2497" s="26"/>
      <c r="M2497" s="26"/>
    </row>
    <row r="2498" spans="1:15" x14ac:dyDescent="0.25">
      <c r="A2498" s="26"/>
      <c r="B2498" s="26"/>
      <c r="C2498" s="26"/>
      <c r="D2498" s="27"/>
      <c r="E2498" s="30" t="s">
        <v>1720</v>
      </c>
      <c r="F2498" s="26"/>
      <c r="G2498" s="32"/>
      <c r="H2498" s="32"/>
      <c r="I2498" s="32"/>
      <c r="J2498" s="32">
        <v>142.97</v>
      </c>
      <c r="K2498" s="30" t="s">
        <v>1721</v>
      </c>
      <c r="L2498" s="26"/>
      <c r="M2498" s="26"/>
    </row>
    <row r="2499" spans="1:15" x14ac:dyDescent="0.25">
      <c r="A2499" s="26"/>
      <c r="B2499" s="26"/>
      <c r="C2499" s="26"/>
      <c r="D2499" s="27"/>
      <c r="E2499" s="30" t="s">
        <v>1722</v>
      </c>
      <c r="F2499" s="26">
        <v>-1</v>
      </c>
      <c r="G2499" s="32"/>
      <c r="H2499" s="32"/>
      <c r="I2499" s="32">
        <v>162</v>
      </c>
      <c r="J2499" s="33">
        <f>F2499*(G2499+ (G2499= 0))*(H2499+ (H2499= 0))*(I2499+ (I2499= 0))</f>
        <v>-162</v>
      </c>
      <c r="K2499" s="26"/>
      <c r="L2499" s="26"/>
      <c r="M2499" s="26"/>
    </row>
    <row r="2500" spans="1:15" x14ac:dyDescent="0.25">
      <c r="A2500" s="26"/>
      <c r="B2500" s="26"/>
      <c r="C2500" s="26"/>
      <c r="D2500" s="27"/>
      <c r="E2500" s="30" t="s">
        <v>1723</v>
      </c>
      <c r="F2500" s="26"/>
      <c r="G2500" s="32"/>
      <c r="H2500" s="32"/>
      <c r="I2500" s="32"/>
      <c r="J2500" s="32">
        <v>3.1</v>
      </c>
      <c r="K2500" s="30" t="s">
        <v>1724</v>
      </c>
      <c r="L2500" s="26"/>
      <c r="M2500" s="26"/>
    </row>
    <row r="2501" spans="1:15" x14ac:dyDescent="0.25">
      <c r="A2501" s="26"/>
      <c r="B2501" s="26"/>
      <c r="C2501" s="26"/>
      <c r="D2501" s="27"/>
      <c r="E2501" s="30" t="s">
        <v>1725</v>
      </c>
      <c r="F2501" s="26"/>
      <c r="G2501" s="32"/>
      <c r="H2501" s="32"/>
      <c r="I2501" s="32"/>
      <c r="J2501" s="32">
        <v>389.93</v>
      </c>
      <c r="K2501" s="30" t="s">
        <v>1726</v>
      </c>
      <c r="L2501" s="26"/>
      <c r="M2501" s="26"/>
    </row>
    <row r="2502" spans="1:15" x14ac:dyDescent="0.25">
      <c r="A2502" s="26"/>
      <c r="B2502" s="26"/>
      <c r="C2502" s="26"/>
      <c r="D2502" s="27"/>
      <c r="E2502" s="30" t="s">
        <v>1727</v>
      </c>
      <c r="F2502" s="26"/>
      <c r="G2502" s="32"/>
      <c r="H2502" s="32"/>
      <c r="I2502" s="32"/>
      <c r="J2502" s="32">
        <v>91.51</v>
      </c>
      <c r="K2502" s="30" t="s">
        <v>1728</v>
      </c>
      <c r="L2502" s="26"/>
      <c r="M2502" s="26"/>
    </row>
    <row r="2503" spans="1:15" x14ac:dyDescent="0.25">
      <c r="A2503" s="26"/>
      <c r="B2503" s="26"/>
      <c r="C2503" s="26"/>
      <c r="D2503" s="27"/>
      <c r="E2503" s="26"/>
      <c r="F2503" s="26"/>
      <c r="G2503" s="26"/>
      <c r="H2503" s="26"/>
      <c r="I2503" s="26"/>
      <c r="J2503" s="28" t="s">
        <v>1729</v>
      </c>
      <c r="K2503" s="29">
        <f>SUM(J2485:J2502)</f>
        <v>709.66</v>
      </c>
      <c r="L2503" s="20"/>
      <c r="M2503" s="29">
        <f>ROUND(L2503*K2503,2)</f>
        <v>0</v>
      </c>
      <c r="N2503" s="58" t="str">
        <f t="shared" ref="N2503" si="340">IF(L2503&lt;=0,"INDICAR PRECIO","PRECIO INDICADO")</f>
        <v>INDICAR PRECIO</v>
      </c>
      <c r="O2503" s="58"/>
    </row>
    <row r="2504" spans="1:15" ht="3" customHeight="1" x14ac:dyDescent="0.25">
      <c r="A2504" s="50"/>
      <c r="B2504" s="50"/>
      <c r="C2504" s="50"/>
      <c r="D2504" s="51"/>
      <c r="E2504" s="50"/>
      <c r="F2504" s="50"/>
      <c r="G2504" s="50"/>
      <c r="H2504" s="50"/>
      <c r="I2504" s="50"/>
      <c r="J2504" s="50"/>
      <c r="K2504" s="50"/>
      <c r="L2504" s="50"/>
      <c r="M2504" s="50"/>
    </row>
    <row r="2505" spans="1:15" x14ac:dyDescent="0.25">
      <c r="A2505" s="28" t="s">
        <v>1730</v>
      </c>
      <c r="B2505" s="30" t="s">
        <v>20</v>
      </c>
      <c r="C2505" s="30" t="s">
        <v>21</v>
      </c>
      <c r="D2505" s="31" t="s">
        <v>1731</v>
      </c>
      <c r="E2505" s="26"/>
      <c r="F2505" s="26"/>
      <c r="G2505" s="26"/>
      <c r="H2505" s="26"/>
      <c r="I2505" s="26"/>
      <c r="J2505" s="26"/>
      <c r="K2505" s="33">
        <f>K2508</f>
        <v>162</v>
      </c>
      <c r="L2505" s="33">
        <f>L2508</f>
        <v>0</v>
      </c>
      <c r="M2505" s="33">
        <f>M2508</f>
        <v>0</v>
      </c>
    </row>
    <row r="2506" spans="1:15" ht="112.5" x14ac:dyDescent="0.25">
      <c r="A2506" s="26"/>
      <c r="B2506" s="26"/>
      <c r="C2506" s="26"/>
      <c r="D2506" s="27" t="s">
        <v>1732</v>
      </c>
      <c r="E2506" s="26"/>
      <c r="F2506" s="26"/>
      <c r="G2506" s="26"/>
      <c r="H2506" s="26"/>
      <c r="I2506" s="26"/>
      <c r="J2506" s="26"/>
      <c r="K2506" s="26"/>
      <c r="L2506" s="26"/>
      <c r="M2506" s="26"/>
    </row>
    <row r="2507" spans="1:15" x14ac:dyDescent="0.25">
      <c r="A2507" s="26"/>
      <c r="B2507" s="26"/>
      <c r="C2507" s="26"/>
      <c r="D2507" s="27"/>
      <c r="E2507" s="30" t="s">
        <v>1733</v>
      </c>
      <c r="F2507" s="26">
        <v>1</v>
      </c>
      <c r="G2507" s="32"/>
      <c r="H2507" s="32"/>
      <c r="I2507" s="32">
        <v>162</v>
      </c>
      <c r="J2507" s="33">
        <f>F2507*(G2507+ (G2507= 0))*(H2507+ (H2507= 0))*(I2507+ (I2507= 0))</f>
        <v>162</v>
      </c>
      <c r="K2507" s="26"/>
      <c r="L2507" s="26"/>
      <c r="M2507" s="26"/>
    </row>
    <row r="2508" spans="1:15" x14ac:dyDescent="0.25">
      <c r="A2508" s="26"/>
      <c r="B2508" s="26"/>
      <c r="C2508" s="26"/>
      <c r="D2508" s="27"/>
      <c r="E2508" s="26"/>
      <c r="F2508" s="26"/>
      <c r="G2508" s="26"/>
      <c r="H2508" s="26"/>
      <c r="I2508" s="26"/>
      <c r="J2508" s="28" t="s">
        <v>1734</v>
      </c>
      <c r="K2508" s="29">
        <f>SUM(J2507:J2507)</f>
        <v>162</v>
      </c>
      <c r="L2508" s="20"/>
      <c r="M2508" s="29">
        <f>ROUND(L2508*K2508,2)</f>
        <v>0</v>
      </c>
      <c r="N2508" s="58" t="str">
        <f t="shared" ref="N2508" si="341">IF(L2508&lt;=0,"INDICAR PRECIO","PRECIO INDICADO")</f>
        <v>INDICAR PRECIO</v>
      </c>
      <c r="O2508" s="58"/>
    </row>
    <row r="2509" spans="1:15" ht="3" customHeight="1" x14ac:dyDescent="0.25">
      <c r="A2509" s="50"/>
      <c r="B2509" s="50"/>
      <c r="C2509" s="50"/>
      <c r="D2509" s="51"/>
      <c r="E2509" s="50"/>
      <c r="F2509" s="50"/>
      <c r="G2509" s="50"/>
      <c r="H2509" s="50"/>
      <c r="I2509" s="50"/>
      <c r="J2509" s="50"/>
      <c r="K2509" s="50"/>
      <c r="L2509" s="50"/>
      <c r="M2509" s="50"/>
    </row>
    <row r="2510" spans="1:15" x14ac:dyDescent="0.25">
      <c r="A2510" s="26"/>
      <c r="B2510" s="26"/>
      <c r="C2510" s="26"/>
      <c r="D2510" s="27"/>
      <c r="E2510" s="26"/>
      <c r="F2510" s="26"/>
      <c r="G2510" s="26"/>
      <c r="H2510" s="26"/>
      <c r="I2510" s="26"/>
      <c r="J2510" s="28" t="s">
        <v>1735</v>
      </c>
      <c r="K2510" s="52">
        <v>1</v>
      </c>
      <c r="L2510" s="29">
        <f>M2503+M2508</f>
        <v>0</v>
      </c>
      <c r="M2510" s="29">
        <f>ROUND(L2510*K2510,2)</f>
        <v>0</v>
      </c>
    </row>
    <row r="2511" spans="1:15" ht="3" customHeight="1" x14ac:dyDescent="0.25">
      <c r="A2511" s="50"/>
      <c r="B2511" s="50"/>
      <c r="C2511" s="50"/>
      <c r="D2511" s="51"/>
      <c r="E2511" s="50"/>
      <c r="F2511" s="50"/>
      <c r="G2511" s="50"/>
      <c r="H2511" s="50"/>
      <c r="I2511" s="50"/>
      <c r="J2511" s="50"/>
      <c r="K2511" s="50"/>
      <c r="L2511" s="50"/>
      <c r="M2511" s="50"/>
    </row>
    <row r="2512" spans="1:15" x14ac:dyDescent="0.25">
      <c r="A2512" s="43" t="s">
        <v>1736</v>
      </c>
      <c r="B2512" s="43" t="s">
        <v>14</v>
      </c>
      <c r="C2512" s="43" t="s">
        <v>15</v>
      </c>
      <c r="D2512" s="44" t="s">
        <v>1737</v>
      </c>
      <c r="E2512" s="45"/>
      <c r="F2512" s="45"/>
      <c r="G2512" s="45"/>
      <c r="H2512" s="45"/>
      <c r="I2512" s="45"/>
      <c r="J2512" s="45"/>
      <c r="K2512" s="46">
        <f>K2602</f>
        <v>1</v>
      </c>
      <c r="L2512" s="29">
        <f>L2602</f>
        <v>0</v>
      </c>
      <c r="M2512" s="29">
        <f>M2602</f>
        <v>0</v>
      </c>
    </row>
    <row r="2513" spans="1:13" x14ac:dyDescent="0.25">
      <c r="A2513" s="26"/>
      <c r="B2513" s="26"/>
      <c r="C2513" s="26"/>
      <c r="D2513" s="27"/>
      <c r="E2513" s="26"/>
      <c r="F2513" s="26"/>
      <c r="G2513" s="26"/>
      <c r="H2513" s="26"/>
      <c r="I2513" s="26"/>
      <c r="J2513" s="26"/>
      <c r="K2513" s="26"/>
      <c r="L2513" s="26"/>
      <c r="M2513" s="26"/>
    </row>
    <row r="2514" spans="1:13" x14ac:dyDescent="0.25">
      <c r="A2514" s="28" t="s">
        <v>1738</v>
      </c>
      <c r="B2514" s="30" t="s">
        <v>20</v>
      </c>
      <c r="C2514" s="30" t="s">
        <v>21</v>
      </c>
      <c r="D2514" s="31" t="s">
        <v>1739</v>
      </c>
      <c r="E2514" s="26"/>
      <c r="F2514" s="26"/>
      <c r="G2514" s="26"/>
      <c r="H2514" s="26"/>
      <c r="I2514" s="26"/>
      <c r="J2514" s="26"/>
      <c r="K2514" s="33">
        <f>K2574</f>
        <v>248.14</v>
      </c>
      <c r="L2514" s="33">
        <f>L2574</f>
        <v>0</v>
      </c>
      <c r="M2514" s="33">
        <f>M2574</f>
        <v>0</v>
      </c>
    </row>
    <row r="2515" spans="1:13" ht="112.5" x14ac:dyDescent="0.25">
      <c r="A2515" s="26"/>
      <c r="B2515" s="26"/>
      <c r="C2515" s="26"/>
      <c r="D2515" s="27" t="s">
        <v>1740</v>
      </c>
      <c r="E2515" s="26"/>
      <c r="F2515" s="26"/>
      <c r="G2515" s="26"/>
      <c r="H2515" s="26"/>
      <c r="I2515" s="26"/>
      <c r="J2515" s="26"/>
      <c r="K2515" s="26"/>
      <c r="L2515" s="26"/>
      <c r="M2515" s="26"/>
    </row>
    <row r="2516" spans="1:13" x14ac:dyDescent="0.25">
      <c r="A2516" s="26"/>
      <c r="B2516" s="26"/>
      <c r="C2516" s="26"/>
      <c r="D2516" s="27"/>
      <c r="E2516" s="30" t="s">
        <v>168</v>
      </c>
      <c r="F2516" s="26"/>
      <c r="G2516" s="32"/>
      <c r="H2516" s="32"/>
      <c r="I2516" s="32"/>
      <c r="J2516" s="33">
        <f t="shared" ref="J2516:J2547" si="342">F2516*(G2516+ (G2516= 0))*(H2516+ (H2516= 0))*(I2516+ (I2516= 0))</f>
        <v>0</v>
      </c>
      <c r="K2516" s="26"/>
      <c r="L2516" s="26"/>
      <c r="M2516" s="26"/>
    </row>
    <row r="2517" spans="1:13" x14ac:dyDescent="0.25">
      <c r="A2517" s="26"/>
      <c r="B2517" s="26"/>
      <c r="C2517" s="26"/>
      <c r="D2517" s="27"/>
      <c r="E2517" s="30" t="s">
        <v>169</v>
      </c>
      <c r="F2517" s="26"/>
      <c r="G2517" s="32"/>
      <c r="H2517" s="32"/>
      <c r="I2517" s="32"/>
      <c r="J2517" s="33">
        <f t="shared" si="342"/>
        <v>0</v>
      </c>
      <c r="K2517" s="26"/>
      <c r="L2517" s="26"/>
      <c r="M2517" s="26"/>
    </row>
    <row r="2518" spans="1:13" x14ac:dyDescent="0.25">
      <c r="A2518" s="26"/>
      <c r="B2518" s="26"/>
      <c r="C2518" s="26"/>
      <c r="D2518" s="27"/>
      <c r="E2518" s="30" t="s">
        <v>15</v>
      </c>
      <c r="F2518" s="26">
        <v>1</v>
      </c>
      <c r="G2518" s="32"/>
      <c r="H2518" s="32">
        <v>73.05</v>
      </c>
      <c r="I2518" s="32"/>
      <c r="J2518" s="33">
        <f t="shared" si="342"/>
        <v>73.05</v>
      </c>
      <c r="K2518" s="26"/>
      <c r="L2518" s="26"/>
      <c r="M2518" s="26"/>
    </row>
    <row r="2519" spans="1:13" x14ac:dyDescent="0.25">
      <c r="A2519" s="26"/>
      <c r="B2519" s="26"/>
      <c r="C2519" s="26"/>
      <c r="D2519" s="27"/>
      <c r="E2519" s="30" t="s">
        <v>15</v>
      </c>
      <c r="F2519" s="26">
        <v>1</v>
      </c>
      <c r="G2519" s="32"/>
      <c r="H2519" s="32">
        <v>70.72</v>
      </c>
      <c r="I2519" s="32"/>
      <c r="J2519" s="33">
        <f t="shared" si="342"/>
        <v>70.72</v>
      </c>
      <c r="K2519" s="26"/>
      <c r="L2519" s="26"/>
      <c r="M2519" s="26"/>
    </row>
    <row r="2520" spans="1:13" x14ac:dyDescent="0.25">
      <c r="A2520" s="26"/>
      <c r="B2520" s="26"/>
      <c r="C2520" s="26"/>
      <c r="D2520" s="27"/>
      <c r="E2520" s="30" t="s">
        <v>170</v>
      </c>
      <c r="F2520" s="26">
        <v>-4</v>
      </c>
      <c r="G2520" s="32">
        <v>3.12</v>
      </c>
      <c r="H2520" s="32"/>
      <c r="I2520" s="32">
        <v>1.85</v>
      </c>
      <c r="J2520" s="33">
        <f t="shared" si="342"/>
        <v>-23.09</v>
      </c>
      <c r="K2520" s="26"/>
      <c r="L2520" s="26"/>
      <c r="M2520" s="26"/>
    </row>
    <row r="2521" spans="1:13" x14ac:dyDescent="0.25">
      <c r="A2521" s="26"/>
      <c r="B2521" s="26"/>
      <c r="C2521" s="26"/>
      <c r="D2521" s="27"/>
      <c r="E2521" s="30" t="s">
        <v>881</v>
      </c>
      <c r="F2521" s="26">
        <v>-1</v>
      </c>
      <c r="G2521" s="32"/>
      <c r="H2521" s="32">
        <v>4.07</v>
      </c>
      <c r="I2521" s="32"/>
      <c r="J2521" s="33">
        <f t="shared" si="342"/>
        <v>-4.07</v>
      </c>
      <c r="K2521" s="26"/>
      <c r="L2521" s="26"/>
      <c r="M2521" s="26"/>
    </row>
    <row r="2522" spans="1:13" x14ac:dyDescent="0.25">
      <c r="A2522" s="26"/>
      <c r="B2522" s="26"/>
      <c r="C2522" s="26"/>
      <c r="D2522" s="27"/>
      <c r="E2522" s="30" t="s">
        <v>896</v>
      </c>
      <c r="F2522" s="26">
        <v>-1</v>
      </c>
      <c r="G2522" s="32">
        <v>3.38</v>
      </c>
      <c r="H2522" s="32"/>
      <c r="I2522" s="32">
        <v>2</v>
      </c>
      <c r="J2522" s="33">
        <f t="shared" si="342"/>
        <v>-6.76</v>
      </c>
      <c r="K2522" s="26"/>
      <c r="L2522" s="26"/>
      <c r="M2522" s="26"/>
    </row>
    <row r="2523" spans="1:13" x14ac:dyDescent="0.25">
      <c r="A2523" s="26"/>
      <c r="B2523" s="26"/>
      <c r="C2523" s="26"/>
      <c r="D2523" s="27"/>
      <c r="E2523" s="30" t="s">
        <v>1741</v>
      </c>
      <c r="F2523" s="26">
        <v>-1</v>
      </c>
      <c r="G2523" s="32">
        <v>2.08</v>
      </c>
      <c r="H2523" s="32"/>
      <c r="I2523" s="32">
        <v>0.45</v>
      </c>
      <c r="J2523" s="33">
        <f t="shared" si="342"/>
        <v>-0.94</v>
      </c>
      <c r="K2523" s="26"/>
      <c r="L2523" s="26"/>
      <c r="M2523" s="26"/>
    </row>
    <row r="2524" spans="1:13" x14ac:dyDescent="0.25">
      <c r="A2524" s="26"/>
      <c r="B2524" s="26"/>
      <c r="C2524" s="26"/>
      <c r="D2524" s="27"/>
      <c r="E2524" s="30" t="s">
        <v>15</v>
      </c>
      <c r="F2524" s="26">
        <v>-2</v>
      </c>
      <c r="G2524" s="32">
        <v>2.08</v>
      </c>
      <c r="H2524" s="32"/>
      <c r="I2524" s="32">
        <v>0.75</v>
      </c>
      <c r="J2524" s="33">
        <f t="shared" si="342"/>
        <v>-3.12</v>
      </c>
      <c r="K2524" s="26"/>
      <c r="L2524" s="26"/>
      <c r="M2524" s="26"/>
    </row>
    <row r="2525" spans="1:13" x14ac:dyDescent="0.25">
      <c r="A2525" s="26"/>
      <c r="B2525" s="26"/>
      <c r="C2525" s="26"/>
      <c r="D2525" s="27"/>
      <c r="E2525" s="30" t="s">
        <v>1742</v>
      </c>
      <c r="F2525" s="26"/>
      <c r="G2525" s="32"/>
      <c r="H2525" s="32"/>
      <c r="I2525" s="32"/>
      <c r="J2525" s="33">
        <f t="shared" si="342"/>
        <v>0</v>
      </c>
      <c r="K2525" s="26"/>
      <c r="L2525" s="26"/>
      <c r="M2525" s="26"/>
    </row>
    <row r="2526" spans="1:13" x14ac:dyDescent="0.25">
      <c r="A2526" s="26"/>
      <c r="B2526" s="26"/>
      <c r="C2526" s="26"/>
      <c r="D2526" s="27"/>
      <c r="E2526" s="30" t="s">
        <v>170</v>
      </c>
      <c r="F2526" s="26">
        <v>2</v>
      </c>
      <c r="G2526" s="32">
        <v>3.12</v>
      </c>
      <c r="H2526" s="32">
        <v>0.25</v>
      </c>
      <c r="I2526" s="32"/>
      <c r="J2526" s="33">
        <f t="shared" si="342"/>
        <v>1.56</v>
      </c>
      <c r="K2526" s="26"/>
      <c r="L2526" s="26"/>
      <c r="M2526" s="26"/>
    </row>
    <row r="2527" spans="1:13" x14ac:dyDescent="0.25">
      <c r="A2527" s="26"/>
      <c r="B2527" s="26"/>
      <c r="C2527" s="26"/>
      <c r="D2527" s="27"/>
      <c r="E2527" s="30" t="s">
        <v>15</v>
      </c>
      <c r="F2527" s="26">
        <v>2</v>
      </c>
      <c r="G2527" s="32"/>
      <c r="H2527" s="32">
        <v>0.25</v>
      </c>
      <c r="I2527" s="32">
        <v>1.85</v>
      </c>
      <c r="J2527" s="33">
        <f t="shared" si="342"/>
        <v>0.93</v>
      </c>
      <c r="K2527" s="26"/>
      <c r="L2527" s="26"/>
      <c r="M2527" s="26"/>
    </row>
    <row r="2528" spans="1:13" x14ac:dyDescent="0.25">
      <c r="A2528" s="26"/>
      <c r="B2528" s="26"/>
      <c r="C2528" s="26"/>
      <c r="D2528" s="27"/>
      <c r="E2528" s="30" t="s">
        <v>896</v>
      </c>
      <c r="F2528" s="26">
        <v>2</v>
      </c>
      <c r="G2528" s="32">
        <v>3.38</v>
      </c>
      <c r="H2528" s="32">
        <v>0.1</v>
      </c>
      <c r="I2528" s="32"/>
      <c r="J2528" s="33">
        <f t="shared" si="342"/>
        <v>0.68</v>
      </c>
      <c r="K2528" s="26"/>
      <c r="L2528" s="26"/>
      <c r="M2528" s="26"/>
    </row>
    <row r="2529" spans="1:13" x14ac:dyDescent="0.25">
      <c r="A2529" s="26"/>
      <c r="B2529" s="26"/>
      <c r="C2529" s="26"/>
      <c r="D2529" s="27"/>
      <c r="E2529" s="30" t="s">
        <v>15</v>
      </c>
      <c r="F2529" s="26">
        <v>2</v>
      </c>
      <c r="G2529" s="32"/>
      <c r="H2529" s="32">
        <v>0.1</v>
      </c>
      <c r="I2529" s="32">
        <v>2</v>
      </c>
      <c r="J2529" s="33">
        <f t="shared" si="342"/>
        <v>0.4</v>
      </c>
      <c r="K2529" s="26"/>
      <c r="L2529" s="26"/>
      <c r="M2529" s="26"/>
    </row>
    <row r="2530" spans="1:13" x14ac:dyDescent="0.25">
      <c r="A2530" s="26"/>
      <c r="B2530" s="26"/>
      <c r="C2530" s="26"/>
      <c r="D2530" s="27"/>
      <c r="E2530" s="30" t="s">
        <v>171</v>
      </c>
      <c r="F2530" s="26"/>
      <c r="G2530" s="32"/>
      <c r="H2530" s="32"/>
      <c r="I2530" s="32"/>
      <c r="J2530" s="33">
        <f t="shared" si="342"/>
        <v>0</v>
      </c>
      <c r="K2530" s="26"/>
      <c r="L2530" s="26"/>
      <c r="M2530" s="26"/>
    </row>
    <row r="2531" spans="1:13" x14ac:dyDescent="0.25">
      <c r="A2531" s="26"/>
      <c r="B2531" s="26"/>
      <c r="C2531" s="26"/>
      <c r="D2531" s="27"/>
      <c r="E2531" s="30" t="s">
        <v>15</v>
      </c>
      <c r="F2531" s="26">
        <v>1</v>
      </c>
      <c r="G2531" s="32"/>
      <c r="H2531" s="32">
        <v>84.85</v>
      </c>
      <c r="I2531" s="32"/>
      <c r="J2531" s="33">
        <f t="shared" si="342"/>
        <v>84.85</v>
      </c>
      <c r="K2531" s="26"/>
      <c r="L2531" s="26"/>
      <c r="M2531" s="26"/>
    </row>
    <row r="2532" spans="1:13" x14ac:dyDescent="0.25">
      <c r="A2532" s="26"/>
      <c r="B2532" s="26"/>
      <c r="C2532" s="26"/>
      <c r="D2532" s="27"/>
      <c r="E2532" s="30" t="s">
        <v>896</v>
      </c>
      <c r="F2532" s="26">
        <v>-2</v>
      </c>
      <c r="G2532" s="32">
        <v>3.38</v>
      </c>
      <c r="H2532" s="32"/>
      <c r="I2532" s="32">
        <v>2</v>
      </c>
      <c r="J2532" s="33">
        <f t="shared" si="342"/>
        <v>-13.52</v>
      </c>
      <c r="K2532" s="26"/>
      <c r="L2532" s="26"/>
      <c r="M2532" s="26"/>
    </row>
    <row r="2533" spans="1:13" x14ac:dyDescent="0.25">
      <c r="A2533" s="26"/>
      <c r="B2533" s="26"/>
      <c r="C2533" s="26"/>
      <c r="D2533" s="27"/>
      <c r="E2533" s="30" t="s">
        <v>897</v>
      </c>
      <c r="F2533" s="26">
        <v>-2</v>
      </c>
      <c r="G2533" s="32">
        <v>4.16</v>
      </c>
      <c r="H2533" s="32"/>
      <c r="I2533" s="32">
        <v>2</v>
      </c>
      <c r="J2533" s="33">
        <f t="shared" si="342"/>
        <v>-16.64</v>
      </c>
      <c r="K2533" s="26"/>
      <c r="L2533" s="26"/>
      <c r="M2533" s="26"/>
    </row>
    <row r="2534" spans="1:13" x14ac:dyDescent="0.25">
      <c r="A2534" s="26"/>
      <c r="B2534" s="26"/>
      <c r="C2534" s="26"/>
      <c r="D2534" s="27"/>
      <c r="E2534" s="30" t="s">
        <v>898</v>
      </c>
      <c r="F2534" s="26">
        <v>-1</v>
      </c>
      <c r="G2534" s="32">
        <v>2.08</v>
      </c>
      <c r="H2534" s="32"/>
      <c r="I2534" s="32">
        <v>2</v>
      </c>
      <c r="J2534" s="33">
        <f t="shared" si="342"/>
        <v>-4.16</v>
      </c>
      <c r="K2534" s="26"/>
      <c r="L2534" s="26"/>
      <c r="M2534" s="26"/>
    </row>
    <row r="2535" spans="1:13" x14ac:dyDescent="0.25">
      <c r="A2535" s="26"/>
      <c r="B2535" s="26"/>
      <c r="C2535" s="26"/>
      <c r="D2535" s="27"/>
      <c r="E2535" s="30" t="s">
        <v>1743</v>
      </c>
      <c r="F2535" s="26">
        <v>-2</v>
      </c>
      <c r="G2535" s="32">
        <v>1.3</v>
      </c>
      <c r="H2535" s="32"/>
      <c r="I2535" s="32">
        <v>0.7</v>
      </c>
      <c r="J2535" s="33">
        <f t="shared" si="342"/>
        <v>-1.82</v>
      </c>
      <c r="K2535" s="26"/>
      <c r="L2535" s="26"/>
      <c r="M2535" s="26"/>
    </row>
    <row r="2536" spans="1:13" x14ac:dyDescent="0.25">
      <c r="A2536" s="26"/>
      <c r="B2536" s="26"/>
      <c r="C2536" s="26"/>
      <c r="D2536" s="27"/>
      <c r="E2536" s="30" t="s">
        <v>1742</v>
      </c>
      <c r="F2536" s="26"/>
      <c r="G2536" s="32"/>
      <c r="H2536" s="32"/>
      <c r="I2536" s="32"/>
      <c r="J2536" s="33">
        <f t="shared" si="342"/>
        <v>0</v>
      </c>
      <c r="K2536" s="26"/>
      <c r="L2536" s="26"/>
      <c r="M2536" s="26"/>
    </row>
    <row r="2537" spans="1:13" x14ac:dyDescent="0.25">
      <c r="A2537" s="26"/>
      <c r="B2537" s="26"/>
      <c r="C2537" s="26"/>
      <c r="D2537" s="27"/>
      <c r="E2537" s="30" t="s">
        <v>896</v>
      </c>
      <c r="F2537" s="26">
        <v>2</v>
      </c>
      <c r="G2537" s="32">
        <v>3.38</v>
      </c>
      <c r="H2537" s="32">
        <v>0.1</v>
      </c>
      <c r="I2537" s="32"/>
      <c r="J2537" s="33">
        <f t="shared" si="342"/>
        <v>0.68</v>
      </c>
      <c r="K2537" s="26"/>
      <c r="L2537" s="26"/>
      <c r="M2537" s="26"/>
    </row>
    <row r="2538" spans="1:13" x14ac:dyDescent="0.25">
      <c r="A2538" s="26"/>
      <c r="B2538" s="26"/>
      <c r="C2538" s="26"/>
      <c r="D2538" s="27"/>
      <c r="E2538" s="30" t="s">
        <v>15</v>
      </c>
      <c r="F2538" s="26">
        <v>2</v>
      </c>
      <c r="G2538" s="32"/>
      <c r="H2538" s="32">
        <v>0.1</v>
      </c>
      <c r="I2538" s="32">
        <v>2</v>
      </c>
      <c r="J2538" s="33">
        <f t="shared" si="342"/>
        <v>0.4</v>
      </c>
      <c r="K2538" s="26"/>
      <c r="L2538" s="26"/>
      <c r="M2538" s="26"/>
    </row>
    <row r="2539" spans="1:13" x14ac:dyDescent="0.25">
      <c r="A2539" s="26"/>
      <c r="B2539" s="26"/>
      <c r="C2539" s="26"/>
      <c r="D2539" s="27"/>
      <c r="E2539" s="30" t="s">
        <v>897</v>
      </c>
      <c r="F2539" s="26">
        <v>2</v>
      </c>
      <c r="G2539" s="32">
        <v>4.16</v>
      </c>
      <c r="H2539" s="32">
        <v>0.1</v>
      </c>
      <c r="I2539" s="32"/>
      <c r="J2539" s="33">
        <f t="shared" si="342"/>
        <v>0.83</v>
      </c>
      <c r="K2539" s="26"/>
      <c r="L2539" s="26"/>
      <c r="M2539" s="26"/>
    </row>
    <row r="2540" spans="1:13" x14ac:dyDescent="0.25">
      <c r="A2540" s="26"/>
      <c r="B2540" s="26"/>
      <c r="C2540" s="26"/>
      <c r="D2540" s="27"/>
      <c r="E2540" s="30" t="s">
        <v>15</v>
      </c>
      <c r="F2540" s="26">
        <v>2</v>
      </c>
      <c r="G2540" s="32"/>
      <c r="H2540" s="32">
        <v>0.1</v>
      </c>
      <c r="I2540" s="32">
        <v>2</v>
      </c>
      <c r="J2540" s="33">
        <f t="shared" si="342"/>
        <v>0.4</v>
      </c>
      <c r="K2540" s="26"/>
      <c r="L2540" s="26"/>
      <c r="M2540" s="26"/>
    </row>
    <row r="2541" spans="1:13" x14ac:dyDescent="0.25">
      <c r="A2541" s="26"/>
      <c r="B2541" s="26"/>
      <c r="C2541" s="26"/>
      <c r="D2541" s="27"/>
      <c r="E2541" s="30" t="s">
        <v>898</v>
      </c>
      <c r="F2541" s="26">
        <v>2</v>
      </c>
      <c r="G2541" s="32">
        <v>2.08</v>
      </c>
      <c r="H2541" s="32">
        <v>0.1</v>
      </c>
      <c r="I2541" s="32"/>
      <c r="J2541" s="33">
        <f t="shared" si="342"/>
        <v>0.42</v>
      </c>
      <c r="K2541" s="26"/>
      <c r="L2541" s="26"/>
      <c r="M2541" s="26"/>
    </row>
    <row r="2542" spans="1:13" x14ac:dyDescent="0.25">
      <c r="A2542" s="26"/>
      <c r="B2542" s="26"/>
      <c r="C2542" s="26"/>
      <c r="D2542" s="27"/>
      <c r="E2542" s="30" t="s">
        <v>15</v>
      </c>
      <c r="F2542" s="26">
        <v>2</v>
      </c>
      <c r="G2542" s="32"/>
      <c r="H2542" s="32">
        <v>0.1</v>
      </c>
      <c r="I2542" s="32">
        <v>2</v>
      </c>
      <c r="J2542" s="33">
        <f t="shared" si="342"/>
        <v>0.4</v>
      </c>
      <c r="K2542" s="26"/>
      <c r="L2542" s="26"/>
      <c r="M2542" s="26"/>
    </row>
    <row r="2543" spans="1:13" x14ac:dyDescent="0.25">
      <c r="A2543" s="26"/>
      <c r="B2543" s="26"/>
      <c r="C2543" s="26"/>
      <c r="D2543" s="27"/>
      <c r="E2543" s="30" t="s">
        <v>880</v>
      </c>
      <c r="F2543" s="26">
        <v>2</v>
      </c>
      <c r="G2543" s="32">
        <v>0.82</v>
      </c>
      <c r="H2543" s="32"/>
      <c r="I2543" s="32">
        <v>2.82</v>
      </c>
      <c r="J2543" s="33">
        <f t="shared" si="342"/>
        <v>4.62</v>
      </c>
      <c r="K2543" s="26"/>
      <c r="L2543" s="26"/>
      <c r="M2543" s="26"/>
    </row>
    <row r="2544" spans="1:13" x14ac:dyDescent="0.25">
      <c r="A2544" s="26"/>
      <c r="B2544" s="26"/>
      <c r="C2544" s="26"/>
      <c r="D2544" s="27"/>
      <c r="E2544" s="30" t="s">
        <v>15</v>
      </c>
      <c r="F2544" s="26">
        <v>1</v>
      </c>
      <c r="G2544" s="32">
        <v>1.04</v>
      </c>
      <c r="H2544" s="32">
        <v>0.82</v>
      </c>
      <c r="I2544" s="32"/>
      <c r="J2544" s="33">
        <f t="shared" si="342"/>
        <v>0.85</v>
      </c>
      <c r="K2544" s="26"/>
      <c r="L2544" s="26"/>
      <c r="M2544" s="26"/>
    </row>
    <row r="2545" spans="1:13" x14ac:dyDescent="0.25">
      <c r="A2545" s="26"/>
      <c r="B2545" s="26"/>
      <c r="C2545" s="26"/>
      <c r="D2545" s="27"/>
      <c r="E2545" s="30" t="s">
        <v>172</v>
      </c>
      <c r="F2545" s="26"/>
      <c r="G2545" s="32"/>
      <c r="H2545" s="32"/>
      <c r="I2545" s="32"/>
      <c r="J2545" s="33">
        <f t="shared" si="342"/>
        <v>0</v>
      </c>
      <c r="K2545" s="26"/>
      <c r="L2545" s="26"/>
      <c r="M2545" s="26"/>
    </row>
    <row r="2546" spans="1:13" x14ac:dyDescent="0.25">
      <c r="A2546" s="26"/>
      <c r="B2546" s="26"/>
      <c r="C2546" s="26"/>
      <c r="D2546" s="27"/>
      <c r="E2546" s="30" t="s">
        <v>15</v>
      </c>
      <c r="F2546" s="26">
        <v>1</v>
      </c>
      <c r="G2546" s="32"/>
      <c r="H2546" s="32">
        <v>37.97</v>
      </c>
      <c r="I2546" s="32"/>
      <c r="J2546" s="33">
        <f t="shared" si="342"/>
        <v>37.97</v>
      </c>
      <c r="K2546" s="26"/>
      <c r="L2546" s="26"/>
      <c r="M2546" s="26"/>
    </row>
    <row r="2547" spans="1:13" x14ac:dyDescent="0.25">
      <c r="A2547" s="26"/>
      <c r="B2547" s="26"/>
      <c r="C2547" s="26"/>
      <c r="D2547" s="27"/>
      <c r="E2547" s="30" t="s">
        <v>15</v>
      </c>
      <c r="F2547" s="26">
        <v>1</v>
      </c>
      <c r="G2547" s="32"/>
      <c r="H2547" s="32">
        <v>20.69</v>
      </c>
      <c r="I2547" s="32"/>
      <c r="J2547" s="33">
        <f t="shared" si="342"/>
        <v>20.69</v>
      </c>
      <c r="K2547" s="26"/>
      <c r="L2547" s="26"/>
      <c r="M2547" s="26"/>
    </row>
    <row r="2548" spans="1:13" x14ac:dyDescent="0.25">
      <c r="A2548" s="26"/>
      <c r="B2548" s="26"/>
      <c r="C2548" s="26"/>
      <c r="D2548" s="27"/>
      <c r="E2548" s="30" t="s">
        <v>15</v>
      </c>
      <c r="F2548" s="26">
        <v>1</v>
      </c>
      <c r="G2548" s="32"/>
      <c r="H2548" s="32">
        <v>35.700000000000003</v>
      </c>
      <c r="I2548" s="32"/>
      <c r="J2548" s="33">
        <f t="shared" ref="J2548:J2573" si="343">F2548*(G2548+ (G2548= 0))*(H2548+ (H2548= 0))*(I2548+ (I2548= 0))</f>
        <v>35.700000000000003</v>
      </c>
      <c r="K2548" s="26"/>
      <c r="L2548" s="26"/>
      <c r="M2548" s="26"/>
    </row>
    <row r="2549" spans="1:13" x14ac:dyDescent="0.25">
      <c r="A2549" s="26"/>
      <c r="B2549" s="26"/>
      <c r="C2549" s="26"/>
      <c r="D2549" s="27"/>
      <c r="E2549" s="30" t="s">
        <v>896</v>
      </c>
      <c r="F2549" s="26">
        <v>-1</v>
      </c>
      <c r="G2549" s="32">
        <v>3.38</v>
      </c>
      <c r="H2549" s="32"/>
      <c r="I2549" s="32">
        <v>2</v>
      </c>
      <c r="J2549" s="33">
        <f t="shared" si="343"/>
        <v>-6.76</v>
      </c>
      <c r="K2549" s="26"/>
      <c r="L2549" s="26"/>
      <c r="M2549" s="26"/>
    </row>
    <row r="2550" spans="1:13" x14ac:dyDescent="0.25">
      <c r="A2550" s="26"/>
      <c r="B2550" s="26"/>
      <c r="C2550" s="26"/>
      <c r="D2550" s="27"/>
      <c r="E2550" s="30" t="s">
        <v>899</v>
      </c>
      <c r="F2550" s="26">
        <v>-1</v>
      </c>
      <c r="G2550" s="32">
        <v>1.56</v>
      </c>
      <c r="H2550" s="32"/>
      <c r="I2550" s="32">
        <v>2</v>
      </c>
      <c r="J2550" s="33">
        <f t="shared" si="343"/>
        <v>-3.12</v>
      </c>
      <c r="K2550" s="26"/>
      <c r="L2550" s="26"/>
      <c r="M2550" s="26"/>
    </row>
    <row r="2551" spans="1:13" x14ac:dyDescent="0.25">
      <c r="A2551" s="26"/>
      <c r="B2551" s="26"/>
      <c r="C2551" s="26"/>
      <c r="D2551" s="27"/>
      <c r="E2551" s="30" t="s">
        <v>892</v>
      </c>
      <c r="F2551" s="26">
        <v>-1</v>
      </c>
      <c r="G2551" s="32">
        <v>0.78</v>
      </c>
      <c r="H2551" s="32"/>
      <c r="I2551" s="32">
        <v>1.85</v>
      </c>
      <c r="J2551" s="33">
        <f t="shared" si="343"/>
        <v>-1.44</v>
      </c>
      <c r="K2551" s="26"/>
      <c r="L2551" s="26"/>
      <c r="M2551" s="26"/>
    </row>
    <row r="2552" spans="1:13" x14ac:dyDescent="0.25">
      <c r="A2552" s="26"/>
      <c r="B2552" s="26"/>
      <c r="C2552" s="26"/>
      <c r="D2552" s="27"/>
      <c r="E2552" s="30" t="s">
        <v>893</v>
      </c>
      <c r="F2552" s="26">
        <v>-1</v>
      </c>
      <c r="G2552" s="32">
        <v>2.36</v>
      </c>
      <c r="H2552" s="32"/>
      <c r="I2552" s="32">
        <v>1</v>
      </c>
      <c r="J2552" s="33">
        <f t="shared" si="343"/>
        <v>-2.36</v>
      </c>
      <c r="K2552" s="26"/>
      <c r="L2552" s="26"/>
      <c r="M2552" s="26"/>
    </row>
    <row r="2553" spans="1:13" x14ac:dyDescent="0.25">
      <c r="A2553" s="26"/>
      <c r="B2553" s="26"/>
      <c r="C2553" s="26"/>
      <c r="D2553" s="27"/>
      <c r="E2553" s="30" t="s">
        <v>894</v>
      </c>
      <c r="F2553" s="26">
        <v>-1</v>
      </c>
      <c r="G2553" s="32">
        <v>3.12</v>
      </c>
      <c r="H2553" s="32"/>
      <c r="I2553" s="32">
        <v>1</v>
      </c>
      <c r="J2553" s="33">
        <f t="shared" si="343"/>
        <v>-3.12</v>
      </c>
      <c r="K2553" s="26"/>
      <c r="L2553" s="26"/>
      <c r="M2553" s="26"/>
    </row>
    <row r="2554" spans="1:13" x14ac:dyDescent="0.25">
      <c r="A2554" s="26"/>
      <c r="B2554" s="26"/>
      <c r="C2554" s="26"/>
      <c r="D2554" s="27"/>
      <c r="E2554" s="30" t="s">
        <v>895</v>
      </c>
      <c r="F2554" s="26">
        <v>-1</v>
      </c>
      <c r="G2554" s="32">
        <v>1.56</v>
      </c>
      <c r="H2554" s="32"/>
      <c r="I2554" s="32">
        <v>1</v>
      </c>
      <c r="J2554" s="33">
        <f t="shared" si="343"/>
        <v>-1.56</v>
      </c>
      <c r="K2554" s="26"/>
      <c r="L2554" s="26"/>
      <c r="M2554" s="26"/>
    </row>
    <row r="2555" spans="1:13" x14ac:dyDescent="0.25">
      <c r="A2555" s="26"/>
      <c r="B2555" s="26"/>
      <c r="C2555" s="26"/>
      <c r="D2555" s="27"/>
      <c r="E2555" s="30" t="s">
        <v>1743</v>
      </c>
      <c r="F2555" s="26">
        <v>-1</v>
      </c>
      <c r="G2555" s="32">
        <v>1.56</v>
      </c>
      <c r="H2555" s="32"/>
      <c r="I2555" s="32">
        <v>0.7</v>
      </c>
      <c r="J2555" s="33">
        <f t="shared" si="343"/>
        <v>-1.0900000000000001</v>
      </c>
      <c r="K2555" s="26"/>
      <c r="L2555" s="26"/>
      <c r="M2555" s="26"/>
    </row>
    <row r="2556" spans="1:13" x14ac:dyDescent="0.25">
      <c r="A2556" s="26"/>
      <c r="B2556" s="26"/>
      <c r="C2556" s="26"/>
      <c r="D2556" s="27"/>
      <c r="E2556" s="30" t="s">
        <v>15</v>
      </c>
      <c r="F2556" s="26">
        <v>-1</v>
      </c>
      <c r="G2556" s="32">
        <v>1.54</v>
      </c>
      <c r="H2556" s="32"/>
      <c r="I2556" s="32">
        <v>0.7</v>
      </c>
      <c r="J2556" s="33">
        <f t="shared" si="343"/>
        <v>-1.08</v>
      </c>
      <c r="K2556" s="26"/>
      <c r="L2556" s="26"/>
      <c r="M2556" s="26"/>
    </row>
    <row r="2557" spans="1:13" x14ac:dyDescent="0.25">
      <c r="A2557" s="26"/>
      <c r="B2557" s="26"/>
      <c r="C2557" s="26"/>
      <c r="D2557" s="27"/>
      <c r="E2557" s="30" t="s">
        <v>15</v>
      </c>
      <c r="F2557" s="26">
        <v>-1</v>
      </c>
      <c r="G2557" s="32">
        <v>1.26</v>
      </c>
      <c r="H2557" s="32"/>
      <c r="I2557" s="32">
        <v>0.45</v>
      </c>
      <c r="J2557" s="33">
        <f t="shared" si="343"/>
        <v>-0.56999999999999995</v>
      </c>
      <c r="K2557" s="26"/>
      <c r="L2557" s="26"/>
      <c r="M2557" s="26"/>
    </row>
    <row r="2558" spans="1:13" x14ac:dyDescent="0.25">
      <c r="A2558" s="26"/>
      <c r="B2558" s="26"/>
      <c r="C2558" s="26"/>
      <c r="D2558" s="27"/>
      <c r="E2558" s="30" t="s">
        <v>1744</v>
      </c>
      <c r="F2558" s="26">
        <v>-1</v>
      </c>
      <c r="G2558" s="32">
        <v>1</v>
      </c>
      <c r="H2558" s="32"/>
      <c r="I2558" s="32">
        <v>3.19</v>
      </c>
      <c r="J2558" s="33">
        <f t="shared" si="343"/>
        <v>-3.19</v>
      </c>
      <c r="K2558" s="26"/>
      <c r="L2558" s="26"/>
      <c r="M2558" s="26"/>
    </row>
    <row r="2559" spans="1:13" x14ac:dyDescent="0.25">
      <c r="A2559" s="26"/>
      <c r="B2559" s="26"/>
      <c r="C2559" s="26"/>
      <c r="D2559" s="27"/>
      <c r="E2559" s="30" t="s">
        <v>1742</v>
      </c>
      <c r="F2559" s="26"/>
      <c r="G2559" s="32"/>
      <c r="H2559" s="32"/>
      <c r="I2559" s="32"/>
      <c r="J2559" s="33">
        <f t="shared" si="343"/>
        <v>0</v>
      </c>
      <c r="K2559" s="26"/>
      <c r="L2559" s="26"/>
      <c r="M2559" s="26"/>
    </row>
    <row r="2560" spans="1:13" x14ac:dyDescent="0.25">
      <c r="A2560" s="26"/>
      <c r="B2560" s="26"/>
      <c r="C2560" s="26"/>
      <c r="D2560" s="27"/>
      <c r="E2560" s="30" t="s">
        <v>896</v>
      </c>
      <c r="F2560" s="26">
        <v>1</v>
      </c>
      <c r="G2560" s="32">
        <v>3.38</v>
      </c>
      <c r="H2560" s="32">
        <v>0.25</v>
      </c>
      <c r="I2560" s="32"/>
      <c r="J2560" s="33">
        <f t="shared" si="343"/>
        <v>0.85</v>
      </c>
      <c r="K2560" s="26"/>
      <c r="L2560" s="26"/>
      <c r="M2560" s="26"/>
    </row>
    <row r="2561" spans="1:15" x14ac:dyDescent="0.25">
      <c r="A2561" s="26"/>
      <c r="B2561" s="26"/>
      <c r="C2561" s="26"/>
      <c r="D2561" s="27"/>
      <c r="E2561" s="30" t="s">
        <v>15</v>
      </c>
      <c r="F2561" s="26">
        <v>1</v>
      </c>
      <c r="G2561" s="32"/>
      <c r="H2561" s="32">
        <v>0.25</v>
      </c>
      <c r="I2561" s="32">
        <v>2</v>
      </c>
      <c r="J2561" s="33">
        <f t="shared" si="343"/>
        <v>0.5</v>
      </c>
      <c r="K2561" s="26"/>
      <c r="L2561" s="26"/>
      <c r="M2561" s="26"/>
    </row>
    <row r="2562" spans="1:15" x14ac:dyDescent="0.25">
      <c r="A2562" s="26"/>
      <c r="B2562" s="26"/>
      <c r="C2562" s="26"/>
      <c r="D2562" s="27"/>
      <c r="E2562" s="30" t="s">
        <v>899</v>
      </c>
      <c r="F2562" s="26">
        <v>1</v>
      </c>
      <c r="G2562" s="32">
        <v>1.56</v>
      </c>
      <c r="H2562" s="32">
        <v>0.25</v>
      </c>
      <c r="I2562" s="32"/>
      <c r="J2562" s="33">
        <f t="shared" si="343"/>
        <v>0.39</v>
      </c>
      <c r="K2562" s="26"/>
      <c r="L2562" s="26"/>
      <c r="M2562" s="26"/>
    </row>
    <row r="2563" spans="1:15" x14ac:dyDescent="0.25">
      <c r="A2563" s="26"/>
      <c r="B2563" s="26"/>
      <c r="C2563" s="26"/>
      <c r="D2563" s="27"/>
      <c r="E2563" s="30" t="s">
        <v>15</v>
      </c>
      <c r="F2563" s="26">
        <v>1</v>
      </c>
      <c r="G2563" s="32"/>
      <c r="H2563" s="32">
        <v>0.25</v>
      </c>
      <c r="I2563" s="32">
        <v>2</v>
      </c>
      <c r="J2563" s="33">
        <f t="shared" si="343"/>
        <v>0.5</v>
      </c>
      <c r="K2563" s="26"/>
      <c r="L2563" s="26"/>
      <c r="M2563" s="26"/>
    </row>
    <row r="2564" spans="1:15" x14ac:dyDescent="0.25">
      <c r="A2564" s="26"/>
      <c r="B2564" s="26"/>
      <c r="C2564" s="26"/>
      <c r="D2564" s="27"/>
      <c r="E2564" s="30" t="s">
        <v>892</v>
      </c>
      <c r="F2564" s="26">
        <v>1</v>
      </c>
      <c r="G2564" s="32">
        <v>0.78</v>
      </c>
      <c r="H2564" s="32">
        <v>0.25</v>
      </c>
      <c r="I2564" s="32"/>
      <c r="J2564" s="33">
        <f t="shared" si="343"/>
        <v>0.2</v>
      </c>
      <c r="K2564" s="26"/>
      <c r="L2564" s="26"/>
      <c r="M2564" s="26"/>
    </row>
    <row r="2565" spans="1:15" x14ac:dyDescent="0.25">
      <c r="A2565" s="26"/>
      <c r="B2565" s="26"/>
      <c r="C2565" s="26"/>
      <c r="D2565" s="27"/>
      <c r="E2565" s="30" t="s">
        <v>15</v>
      </c>
      <c r="F2565" s="26">
        <v>1</v>
      </c>
      <c r="G2565" s="32"/>
      <c r="H2565" s="32">
        <v>0.25</v>
      </c>
      <c r="I2565" s="32">
        <v>1.85</v>
      </c>
      <c r="J2565" s="33">
        <f t="shared" si="343"/>
        <v>0.46</v>
      </c>
      <c r="K2565" s="26"/>
      <c r="L2565" s="26"/>
      <c r="M2565" s="26"/>
    </row>
    <row r="2566" spans="1:15" x14ac:dyDescent="0.25">
      <c r="A2566" s="26"/>
      <c r="B2566" s="26"/>
      <c r="C2566" s="26"/>
      <c r="D2566" s="27"/>
      <c r="E2566" s="30" t="s">
        <v>893</v>
      </c>
      <c r="F2566" s="26">
        <v>1</v>
      </c>
      <c r="G2566" s="32">
        <v>2.36</v>
      </c>
      <c r="H2566" s="32">
        <v>0.25</v>
      </c>
      <c r="I2566" s="32"/>
      <c r="J2566" s="33">
        <f t="shared" si="343"/>
        <v>0.59</v>
      </c>
      <c r="K2566" s="26"/>
      <c r="L2566" s="26"/>
      <c r="M2566" s="26"/>
    </row>
    <row r="2567" spans="1:15" x14ac:dyDescent="0.25">
      <c r="A2567" s="26"/>
      <c r="B2567" s="26"/>
      <c r="C2567" s="26"/>
      <c r="D2567" s="27"/>
      <c r="E2567" s="30" t="s">
        <v>15</v>
      </c>
      <c r="F2567" s="26">
        <v>1</v>
      </c>
      <c r="G2567" s="32"/>
      <c r="H2567" s="32">
        <v>0.25</v>
      </c>
      <c r="I2567" s="32">
        <v>1</v>
      </c>
      <c r="J2567" s="33">
        <f t="shared" si="343"/>
        <v>0.25</v>
      </c>
      <c r="K2567" s="26"/>
      <c r="L2567" s="26"/>
      <c r="M2567" s="26"/>
    </row>
    <row r="2568" spans="1:15" x14ac:dyDescent="0.25">
      <c r="A2568" s="26"/>
      <c r="B2568" s="26"/>
      <c r="C2568" s="26"/>
      <c r="D2568" s="27"/>
      <c r="E2568" s="30" t="s">
        <v>894</v>
      </c>
      <c r="F2568" s="26">
        <v>1</v>
      </c>
      <c r="G2568" s="32">
        <v>3.12</v>
      </c>
      <c r="H2568" s="32">
        <v>0.25</v>
      </c>
      <c r="I2568" s="32"/>
      <c r="J2568" s="33">
        <f t="shared" si="343"/>
        <v>0.78</v>
      </c>
      <c r="K2568" s="26"/>
      <c r="L2568" s="26"/>
      <c r="M2568" s="26"/>
    </row>
    <row r="2569" spans="1:15" x14ac:dyDescent="0.25">
      <c r="A2569" s="26"/>
      <c r="B2569" s="26"/>
      <c r="C2569" s="26"/>
      <c r="D2569" s="27"/>
      <c r="E2569" s="30" t="s">
        <v>15</v>
      </c>
      <c r="F2569" s="26">
        <v>1</v>
      </c>
      <c r="G2569" s="32"/>
      <c r="H2569" s="32">
        <v>0.25</v>
      </c>
      <c r="I2569" s="32">
        <v>1</v>
      </c>
      <c r="J2569" s="33">
        <f t="shared" si="343"/>
        <v>0.25</v>
      </c>
      <c r="K2569" s="26"/>
      <c r="L2569" s="26"/>
      <c r="M2569" s="26"/>
    </row>
    <row r="2570" spans="1:15" x14ac:dyDescent="0.25">
      <c r="A2570" s="26"/>
      <c r="B2570" s="26"/>
      <c r="C2570" s="26"/>
      <c r="D2570" s="27"/>
      <c r="E2570" s="30" t="s">
        <v>895</v>
      </c>
      <c r="F2570" s="26">
        <v>1</v>
      </c>
      <c r="G2570" s="32">
        <v>1.56</v>
      </c>
      <c r="H2570" s="32">
        <v>0.25</v>
      </c>
      <c r="I2570" s="32"/>
      <c r="J2570" s="33">
        <f t="shared" si="343"/>
        <v>0.39</v>
      </c>
      <c r="K2570" s="26"/>
      <c r="L2570" s="26"/>
      <c r="M2570" s="26"/>
    </row>
    <row r="2571" spans="1:15" x14ac:dyDescent="0.25">
      <c r="A2571" s="26"/>
      <c r="B2571" s="26"/>
      <c r="C2571" s="26"/>
      <c r="D2571" s="27"/>
      <c r="E2571" s="30" t="s">
        <v>15</v>
      </c>
      <c r="F2571" s="26">
        <v>1</v>
      </c>
      <c r="G2571" s="32"/>
      <c r="H2571" s="32">
        <v>0.25</v>
      </c>
      <c r="I2571" s="32">
        <v>1</v>
      </c>
      <c r="J2571" s="33">
        <f t="shared" si="343"/>
        <v>0.25</v>
      </c>
      <c r="K2571" s="26"/>
      <c r="L2571" s="26"/>
      <c r="M2571" s="26"/>
    </row>
    <row r="2572" spans="1:15" x14ac:dyDescent="0.25">
      <c r="A2572" s="26"/>
      <c r="B2572" s="26"/>
      <c r="C2572" s="26"/>
      <c r="D2572" s="27"/>
      <c r="E2572" s="30" t="s">
        <v>880</v>
      </c>
      <c r="F2572" s="26">
        <v>2</v>
      </c>
      <c r="G2572" s="32">
        <v>0.81</v>
      </c>
      <c r="H2572" s="32"/>
      <c r="I2572" s="32">
        <v>3.2</v>
      </c>
      <c r="J2572" s="33">
        <f t="shared" si="343"/>
        <v>5.18</v>
      </c>
      <c r="K2572" s="26"/>
      <c r="L2572" s="26"/>
      <c r="M2572" s="26"/>
    </row>
    <row r="2573" spans="1:15" x14ac:dyDescent="0.25">
      <c r="A2573" s="26"/>
      <c r="B2573" s="26"/>
      <c r="C2573" s="26"/>
      <c r="D2573" s="27"/>
      <c r="E2573" s="30" t="s">
        <v>15</v>
      </c>
      <c r="F2573" s="26">
        <v>1</v>
      </c>
      <c r="G2573" s="32">
        <v>1</v>
      </c>
      <c r="H2573" s="32">
        <v>0.81</v>
      </c>
      <c r="I2573" s="32"/>
      <c r="J2573" s="33">
        <f t="shared" si="343"/>
        <v>0.81</v>
      </c>
      <c r="K2573" s="26"/>
      <c r="L2573" s="26"/>
      <c r="M2573" s="26"/>
    </row>
    <row r="2574" spans="1:15" x14ac:dyDescent="0.25">
      <c r="A2574" s="26"/>
      <c r="B2574" s="26"/>
      <c r="C2574" s="26"/>
      <c r="D2574" s="27"/>
      <c r="E2574" s="26"/>
      <c r="F2574" s="26"/>
      <c r="G2574" s="26"/>
      <c r="H2574" s="26"/>
      <c r="I2574" s="26"/>
      <c r="J2574" s="28" t="s">
        <v>1745</v>
      </c>
      <c r="K2574" s="29">
        <f>SUM(J2516:J2573)</f>
        <v>248.14</v>
      </c>
      <c r="L2574" s="20"/>
      <c r="M2574" s="29">
        <f>ROUND(L2574*K2574,2)</f>
        <v>0</v>
      </c>
      <c r="N2574" s="58" t="str">
        <f t="shared" ref="N2574" si="344">IF(L2574&lt;=0,"INDICAR PRECIO","PRECIO INDICADO")</f>
        <v>INDICAR PRECIO</v>
      </c>
      <c r="O2574" s="58"/>
    </row>
    <row r="2575" spans="1:15" ht="3" customHeight="1" x14ac:dyDescent="0.25">
      <c r="A2575" s="50"/>
      <c r="B2575" s="50"/>
      <c r="C2575" s="50"/>
      <c r="D2575" s="51"/>
      <c r="E2575" s="50"/>
      <c r="F2575" s="50"/>
      <c r="G2575" s="50"/>
      <c r="H2575" s="50"/>
      <c r="I2575" s="50"/>
      <c r="J2575" s="50"/>
      <c r="K2575" s="50"/>
      <c r="L2575" s="50"/>
      <c r="M2575" s="50"/>
    </row>
    <row r="2576" spans="1:15" x14ac:dyDescent="0.25">
      <c r="A2576" s="28" t="s">
        <v>1746</v>
      </c>
      <c r="B2576" s="30" t="s">
        <v>20</v>
      </c>
      <c r="C2576" s="30" t="s">
        <v>402</v>
      </c>
      <c r="D2576" s="31" t="s">
        <v>1747</v>
      </c>
      <c r="E2576" s="26"/>
      <c r="F2576" s="26"/>
      <c r="G2576" s="26"/>
      <c r="H2576" s="26"/>
      <c r="I2576" s="26"/>
      <c r="J2576" s="26"/>
      <c r="K2576" s="33">
        <f>K2580</f>
        <v>19</v>
      </c>
      <c r="L2576" s="33">
        <f>L2580</f>
        <v>0</v>
      </c>
      <c r="M2576" s="33">
        <f>M2580</f>
        <v>0</v>
      </c>
    </row>
    <row r="2577" spans="1:15" ht="112.5" x14ac:dyDescent="0.25">
      <c r="A2577" s="26"/>
      <c r="B2577" s="26"/>
      <c r="C2577" s="26"/>
      <c r="D2577" s="27" t="s">
        <v>1748</v>
      </c>
      <c r="E2577" s="26"/>
      <c r="F2577" s="26"/>
      <c r="G2577" s="26"/>
      <c r="H2577" s="26"/>
      <c r="I2577" s="26"/>
      <c r="J2577" s="26"/>
      <c r="K2577" s="26"/>
      <c r="L2577" s="26"/>
      <c r="M2577" s="26"/>
    </row>
    <row r="2578" spans="1:15" x14ac:dyDescent="0.25">
      <c r="A2578" s="26"/>
      <c r="B2578" s="26"/>
      <c r="C2578" s="26"/>
      <c r="D2578" s="27"/>
      <c r="E2578" s="30" t="s">
        <v>1749</v>
      </c>
      <c r="F2578" s="26">
        <v>3</v>
      </c>
      <c r="G2578" s="32">
        <v>6</v>
      </c>
      <c r="H2578" s="32"/>
      <c r="I2578" s="32"/>
      <c r="J2578" s="33">
        <f>F2578*(G2578+ (G2578= 0))*(H2578+ (H2578= 0))*(I2578+ (I2578= 0))</f>
        <v>18</v>
      </c>
      <c r="K2578" s="26"/>
      <c r="L2578" s="26"/>
      <c r="M2578" s="26"/>
    </row>
    <row r="2579" spans="1:15" x14ac:dyDescent="0.25">
      <c r="A2579" s="26"/>
      <c r="B2579" s="26"/>
      <c r="C2579" s="26"/>
      <c r="D2579" s="27"/>
      <c r="E2579" s="30" t="s">
        <v>1750</v>
      </c>
      <c r="F2579" s="26">
        <v>1</v>
      </c>
      <c r="G2579" s="32"/>
      <c r="H2579" s="32"/>
      <c r="I2579" s="32"/>
      <c r="J2579" s="33">
        <f>F2579*(G2579+ (G2579= 0))*(H2579+ (H2579= 0))*(I2579+ (I2579= 0))</f>
        <v>1</v>
      </c>
      <c r="K2579" s="26"/>
      <c r="L2579" s="26"/>
      <c r="M2579" s="26"/>
    </row>
    <row r="2580" spans="1:15" x14ac:dyDescent="0.25">
      <c r="A2580" s="26"/>
      <c r="B2580" s="26"/>
      <c r="C2580" s="26"/>
      <c r="D2580" s="27"/>
      <c r="E2580" s="26"/>
      <c r="F2580" s="26"/>
      <c r="G2580" s="26"/>
      <c r="H2580" s="26"/>
      <c r="I2580" s="26"/>
      <c r="J2580" s="28" t="s">
        <v>1751</v>
      </c>
      <c r="K2580" s="29">
        <f>SUM(J2578:J2579)</f>
        <v>19</v>
      </c>
      <c r="L2580" s="20"/>
      <c r="M2580" s="29">
        <f>ROUND(L2580*K2580,2)</f>
        <v>0</v>
      </c>
      <c r="N2580" s="58" t="str">
        <f t="shared" ref="N2580" si="345">IF(L2580&lt;=0,"INDICAR PRECIO","PRECIO INDICADO")</f>
        <v>INDICAR PRECIO</v>
      </c>
      <c r="O2580" s="58"/>
    </row>
    <row r="2581" spans="1:15" ht="3" customHeight="1" x14ac:dyDescent="0.25">
      <c r="A2581" s="50"/>
      <c r="B2581" s="50"/>
      <c r="C2581" s="50"/>
      <c r="D2581" s="51"/>
      <c r="E2581" s="50"/>
      <c r="F2581" s="50"/>
      <c r="G2581" s="50"/>
      <c r="H2581" s="50"/>
      <c r="I2581" s="50"/>
      <c r="J2581" s="50"/>
      <c r="K2581" s="50"/>
      <c r="L2581" s="50"/>
      <c r="M2581" s="50"/>
    </row>
    <row r="2582" spans="1:15" x14ac:dyDescent="0.25">
      <c r="A2582" s="28" t="s">
        <v>1752</v>
      </c>
      <c r="B2582" s="30" t="s">
        <v>20</v>
      </c>
      <c r="C2582" s="30" t="s">
        <v>1507</v>
      </c>
      <c r="D2582" s="31" t="s">
        <v>1753</v>
      </c>
      <c r="E2582" s="26"/>
      <c r="F2582" s="26"/>
      <c r="G2582" s="26"/>
      <c r="H2582" s="26"/>
      <c r="I2582" s="26"/>
      <c r="J2582" s="26"/>
      <c r="K2582" s="33">
        <f>K2594</f>
        <v>14.69</v>
      </c>
      <c r="L2582" s="33">
        <f>L2594</f>
        <v>0</v>
      </c>
      <c r="M2582" s="33">
        <f>M2594</f>
        <v>0</v>
      </c>
    </row>
    <row r="2583" spans="1:15" ht="56.25" x14ac:dyDescent="0.25">
      <c r="A2583" s="26"/>
      <c r="B2583" s="26"/>
      <c r="C2583" s="26"/>
      <c r="D2583" s="27" t="s">
        <v>1754</v>
      </c>
      <c r="E2583" s="26"/>
      <c r="F2583" s="26"/>
      <c r="G2583" s="26"/>
      <c r="H2583" s="26"/>
      <c r="I2583" s="26"/>
      <c r="J2583" s="26"/>
      <c r="K2583" s="26"/>
      <c r="L2583" s="26"/>
      <c r="M2583" s="26"/>
    </row>
    <row r="2584" spans="1:15" x14ac:dyDescent="0.25">
      <c r="A2584" s="26"/>
      <c r="B2584" s="26"/>
      <c r="C2584" s="26"/>
      <c r="D2584" s="27"/>
      <c r="E2584" s="30" t="s">
        <v>881</v>
      </c>
      <c r="F2584" s="26">
        <v>1</v>
      </c>
      <c r="G2584" s="32">
        <v>0.94</v>
      </c>
      <c r="H2584" s="32"/>
      <c r="I2584" s="32">
        <v>0.3</v>
      </c>
      <c r="J2584" s="33">
        <f t="shared" ref="J2584:J2593" si="346">F2584*(G2584+ (G2584= 0))*(H2584+ (H2584= 0))*(I2584+ (I2584= 0))</f>
        <v>0.28000000000000003</v>
      </c>
      <c r="K2584" s="26"/>
      <c r="L2584" s="26"/>
      <c r="M2584" s="26"/>
    </row>
    <row r="2585" spans="1:15" x14ac:dyDescent="0.25">
      <c r="A2585" s="26"/>
      <c r="B2585" s="26"/>
      <c r="C2585" s="26"/>
      <c r="D2585" s="27"/>
      <c r="E2585" s="30" t="s">
        <v>15</v>
      </c>
      <c r="F2585" s="26">
        <v>1</v>
      </c>
      <c r="G2585" s="32">
        <v>0.44</v>
      </c>
      <c r="H2585" s="32"/>
      <c r="I2585" s="32">
        <v>0.2</v>
      </c>
      <c r="J2585" s="33">
        <f t="shared" si="346"/>
        <v>0.09</v>
      </c>
      <c r="K2585" s="26"/>
      <c r="L2585" s="26"/>
      <c r="M2585" s="26"/>
    </row>
    <row r="2586" spans="1:15" x14ac:dyDescent="0.25">
      <c r="A2586" s="26"/>
      <c r="B2586" s="26"/>
      <c r="C2586" s="26"/>
      <c r="D2586" s="27"/>
      <c r="E2586" s="30" t="s">
        <v>882</v>
      </c>
      <c r="F2586" s="26">
        <v>2</v>
      </c>
      <c r="G2586" s="32">
        <v>1.19</v>
      </c>
      <c r="H2586" s="32"/>
      <c r="I2586" s="32">
        <v>0.2</v>
      </c>
      <c r="J2586" s="33">
        <f t="shared" si="346"/>
        <v>0.48</v>
      </c>
      <c r="K2586" s="26"/>
      <c r="L2586" s="26"/>
      <c r="M2586" s="26"/>
    </row>
    <row r="2587" spans="1:15" x14ac:dyDescent="0.25">
      <c r="A2587" s="26"/>
      <c r="B2587" s="26"/>
      <c r="C2587" s="26"/>
      <c r="D2587" s="27"/>
      <c r="E2587" s="30" t="s">
        <v>15</v>
      </c>
      <c r="F2587" s="26">
        <v>2</v>
      </c>
      <c r="G2587" s="32">
        <v>0.75</v>
      </c>
      <c r="H2587" s="32"/>
      <c r="I2587" s="32">
        <v>0.3</v>
      </c>
      <c r="J2587" s="33">
        <f t="shared" si="346"/>
        <v>0.45</v>
      </c>
      <c r="K2587" s="26"/>
      <c r="L2587" s="26"/>
      <c r="M2587" s="26"/>
    </row>
    <row r="2588" spans="1:15" x14ac:dyDescent="0.25">
      <c r="A2588" s="26"/>
      <c r="B2588" s="26"/>
      <c r="C2588" s="26"/>
      <c r="D2588" s="27"/>
      <c r="E2588" s="30" t="s">
        <v>883</v>
      </c>
      <c r="F2588" s="26">
        <v>2</v>
      </c>
      <c r="G2588" s="32">
        <v>1.2</v>
      </c>
      <c r="H2588" s="32"/>
      <c r="I2588" s="32">
        <v>1.2</v>
      </c>
      <c r="J2588" s="33">
        <f t="shared" si="346"/>
        <v>2.88</v>
      </c>
      <c r="K2588" s="26"/>
      <c r="L2588" s="26"/>
      <c r="M2588" s="26"/>
    </row>
    <row r="2589" spans="1:15" x14ac:dyDescent="0.25">
      <c r="A2589" s="26"/>
      <c r="B2589" s="26"/>
      <c r="C2589" s="26"/>
      <c r="D2589" s="27"/>
      <c r="E2589" s="30" t="s">
        <v>15</v>
      </c>
      <c r="F2589" s="26">
        <v>2</v>
      </c>
      <c r="G2589" s="32">
        <v>1.55</v>
      </c>
      <c r="H2589" s="32"/>
      <c r="I2589" s="32">
        <v>1.2</v>
      </c>
      <c r="J2589" s="33">
        <f t="shared" si="346"/>
        <v>3.72</v>
      </c>
      <c r="K2589" s="26"/>
      <c r="L2589" s="26"/>
      <c r="M2589" s="26"/>
    </row>
    <row r="2590" spans="1:15" x14ac:dyDescent="0.25">
      <c r="A2590" s="26"/>
      <c r="B2590" s="26"/>
      <c r="C2590" s="26"/>
      <c r="D2590" s="27"/>
      <c r="E2590" s="30" t="s">
        <v>1755</v>
      </c>
      <c r="F2590" s="26">
        <v>1</v>
      </c>
      <c r="G2590" s="32">
        <v>0.3</v>
      </c>
      <c r="H2590" s="32"/>
      <c r="I2590" s="32">
        <v>1.2</v>
      </c>
      <c r="J2590" s="33">
        <f t="shared" si="346"/>
        <v>0.36</v>
      </c>
      <c r="K2590" s="26"/>
      <c r="L2590" s="26"/>
      <c r="M2590" s="26"/>
    </row>
    <row r="2591" spans="1:15" x14ac:dyDescent="0.25">
      <c r="A2591" s="26"/>
      <c r="B2591" s="26"/>
      <c r="C2591" s="26"/>
      <c r="D2591" s="27"/>
      <c r="E2591" s="30" t="s">
        <v>15</v>
      </c>
      <c r="F2591" s="26">
        <v>1</v>
      </c>
      <c r="G2591" s="32">
        <v>1.2</v>
      </c>
      <c r="H2591" s="32"/>
      <c r="I2591" s="32">
        <v>1.2</v>
      </c>
      <c r="J2591" s="33">
        <f t="shared" si="346"/>
        <v>1.44</v>
      </c>
      <c r="K2591" s="26"/>
      <c r="L2591" s="26"/>
      <c r="M2591" s="26"/>
    </row>
    <row r="2592" spans="1:15" x14ac:dyDescent="0.25">
      <c r="A2592" s="26"/>
      <c r="B2592" s="26"/>
      <c r="C2592" s="26"/>
      <c r="D2592" s="27"/>
      <c r="E2592" s="30" t="s">
        <v>849</v>
      </c>
      <c r="F2592" s="26">
        <v>1</v>
      </c>
      <c r="G2592" s="32">
        <v>1.34</v>
      </c>
      <c r="H2592" s="32"/>
      <c r="I2592" s="32">
        <v>1.2</v>
      </c>
      <c r="J2592" s="33">
        <f t="shared" si="346"/>
        <v>1.61</v>
      </c>
      <c r="K2592" s="26"/>
      <c r="L2592" s="26"/>
      <c r="M2592" s="26"/>
    </row>
    <row r="2593" spans="1:15" x14ac:dyDescent="0.25">
      <c r="A2593" s="26"/>
      <c r="B2593" s="26"/>
      <c r="C2593" s="26"/>
      <c r="D2593" s="27"/>
      <c r="E2593" s="30" t="s">
        <v>885</v>
      </c>
      <c r="F2593" s="26">
        <v>2</v>
      </c>
      <c r="G2593" s="32">
        <v>1.47</v>
      </c>
      <c r="H2593" s="32"/>
      <c r="I2593" s="32">
        <v>1.1499999999999999</v>
      </c>
      <c r="J2593" s="33">
        <f t="shared" si="346"/>
        <v>3.38</v>
      </c>
      <c r="K2593" s="26"/>
      <c r="L2593" s="26"/>
      <c r="M2593" s="26"/>
    </row>
    <row r="2594" spans="1:15" x14ac:dyDescent="0.25">
      <c r="A2594" s="26"/>
      <c r="B2594" s="26"/>
      <c r="C2594" s="26"/>
      <c r="D2594" s="27"/>
      <c r="E2594" s="26"/>
      <c r="F2594" s="26"/>
      <c r="G2594" s="26"/>
      <c r="H2594" s="26"/>
      <c r="I2594" s="26"/>
      <c r="J2594" s="28" t="s">
        <v>1756</v>
      </c>
      <c r="K2594" s="29">
        <f>SUM(J2584:J2593)</f>
        <v>14.69</v>
      </c>
      <c r="L2594" s="20"/>
      <c r="M2594" s="29">
        <f>ROUND(L2594*K2594,2)</f>
        <v>0</v>
      </c>
      <c r="N2594" s="58" t="str">
        <f t="shared" ref="N2594" si="347">IF(L2594&lt;=0,"INDICAR PRECIO","PRECIO INDICADO")</f>
        <v>INDICAR PRECIO</v>
      </c>
      <c r="O2594" s="58"/>
    </row>
    <row r="2595" spans="1:15" ht="3" customHeight="1" x14ac:dyDescent="0.25">
      <c r="A2595" s="50"/>
      <c r="B2595" s="50"/>
      <c r="C2595" s="50"/>
      <c r="D2595" s="51"/>
      <c r="E2595" s="50"/>
      <c r="F2595" s="50"/>
      <c r="G2595" s="50"/>
      <c r="H2595" s="50"/>
      <c r="I2595" s="50"/>
      <c r="J2595" s="50"/>
      <c r="K2595" s="50"/>
      <c r="L2595" s="50"/>
      <c r="M2595" s="50"/>
    </row>
    <row r="2596" spans="1:15" x14ac:dyDescent="0.25">
      <c r="A2596" s="28" t="s">
        <v>1757</v>
      </c>
      <c r="B2596" s="30" t="s">
        <v>20</v>
      </c>
      <c r="C2596" s="30" t="s">
        <v>21</v>
      </c>
      <c r="D2596" s="31" t="s">
        <v>1758</v>
      </c>
      <c r="E2596" s="26"/>
      <c r="F2596" s="26"/>
      <c r="G2596" s="26"/>
      <c r="H2596" s="26"/>
      <c r="I2596" s="26"/>
      <c r="J2596" s="26"/>
      <c r="K2596" s="33">
        <f>K2600</f>
        <v>3.9</v>
      </c>
      <c r="L2596" s="33">
        <f>L2600</f>
        <v>0</v>
      </c>
      <c r="M2596" s="33">
        <f>M2600</f>
        <v>0</v>
      </c>
    </row>
    <row r="2597" spans="1:15" ht="180" x14ac:dyDescent="0.25">
      <c r="A2597" s="26"/>
      <c r="B2597" s="26"/>
      <c r="C2597" s="26"/>
      <c r="D2597" s="27" t="s">
        <v>1759</v>
      </c>
      <c r="E2597" s="26"/>
      <c r="F2597" s="26"/>
      <c r="G2597" s="26"/>
      <c r="H2597" s="26"/>
      <c r="I2597" s="26"/>
      <c r="J2597" s="26"/>
      <c r="K2597" s="26"/>
      <c r="L2597" s="26"/>
      <c r="M2597" s="26"/>
    </row>
    <row r="2598" spans="1:15" x14ac:dyDescent="0.25">
      <c r="A2598" s="26"/>
      <c r="B2598" s="26"/>
      <c r="C2598" s="26"/>
      <c r="D2598" s="27"/>
      <c r="E2598" s="30" t="s">
        <v>823</v>
      </c>
      <c r="F2598" s="26">
        <v>2</v>
      </c>
      <c r="G2598" s="32">
        <v>0.6</v>
      </c>
      <c r="H2598" s="32"/>
      <c r="I2598" s="32">
        <v>2.5</v>
      </c>
      <c r="J2598" s="33">
        <f>F2598*(G2598+ (G2598= 0))*(H2598+ (H2598= 0))*(I2598+ (I2598= 0))</f>
        <v>3</v>
      </c>
      <c r="K2598" s="26"/>
      <c r="L2598" s="26"/>
      <c r="M2598" s="26"/>
    </row>
    <row r="2599" spans="1:15" x14ac:dyDescent="0.25">
      <c r="A2599" s="26"/>
      <c r="B2599" s="26"/>
      <c r="C2599" s="26"/>
      <c r="D2599" s="27"/>
      <c r="E2599" s="30" t="s">
        <v>15</v>
      </c>
      <c r="F2599" s="26">
        <v>1</v>
      </c>
      <c r="G2599" s="32">
        <v>1.5</v>
      </c>
      <c r="H2599" s="32">
        <v>0.6</v>
      </c>
      <c r="I2599" s="32"/>
      <c r="J2599" s="33">
        <f>F2599*(G2599+ (G2599= 0))*(H2599+ (H2599= 0))*(I2599+ (I2599= 0))</f>
        <v>0.9</v>
      </c>
      <c r="K2599" s="26"/>
      <c r="L2599" s="26"/>
      <c r="M2599" s="26"/>
    </row>
    <row r="2600" spans="1:15" x14ac:dyDescent="0.25">
      <c r="A2600" s="26"/>
      <c r="B2600" s="26"/>
      <c r="C2600" s="26"/>
      <c r="D2600" s="27"/>
      <c r="E2600" s="26"/>
      <c r="F2600" s="26"/>
      <c r="G2600" s="26"/>
      <c r="H2600" s="26"/>
      <c r="I2600" s="26"/>
      <c r="J2600" s="28" t="s">
        <v>1760</v>
      </c>
      <c r="K2600" s="29">
        <f>SUM(J2598:J2599)</f>
        <v>3.9</v>
      </c>
      <c r="L2600" s="20"/>
      <c r="M2600" s="29">
        <f>ROUND(L2600*K2600,2)</f>
        <v>0</v>
      </c>
      <c r="N2600" s="58" t="str">
        <f t="shared" ref="N2600" si="348">IF(L2600&lt;=0,"INDICAR PRECIO","PRECIO INDICADO")</f>
        <v>INDICAR PRECIO</v>
      </c>
      <c r="O2600" s="58"/>
    </row>
    <row r="2601" spans="1:15" ht="3" customHeight="1" x14ac:dyDescent="0.25">
      <c r="A2601" s="50"/>
      <c r="B2601" s="50"/>
      <c r="C2601" s="50"/>
      <c r="D2601" s="51"/>
      <c r="E2601" s="50"/>
      <c r="F2601" s="50"/>
      <c r="G2601" s="50"/>
      <c r="H2601" s="50"/>
      <c r="I2601" s="50"/>
      <c r="J2601" s="50"/>
      <c r="K2601" s="50"/>
      <c r="L2601" s="50"/>
      <c r="M2601" s="50"/>
    </row>
    <row r="2602" spans="1:15" x14ac:dyDescent="0.25">
      <c r="A2602" s="26"/>
      <c r="B2602" s="26"/>
      <c r="C2602" s="26"/>
      <c r="D2602" s="27"/>
      <c r="E2602" s="26"/>
      <c r="F2602" s="26"/>
      <c r="G2602" s="26"/>
      <c r="H2602" s="26"/>
      <c r="I2602" s="26"/>
      <c r="J2602" s="28" t="s">
        <v>1761</v>
      </c>
      <c r="K2602" s="52">
        <v>1</v>
      </c>
      <c r="L2602" s="29">
        <f>M2574+M2580+M2594+M2600</f>
        <v>0</v>
      </c>
      <c r="M2602" s="29">
        <f>ROUND(L2602*K2602,2)</f>
        <v>0</v>
      </c>
    </row>
    <row r="2603" spans="1:15" ht="3" customHeight="1" x14ac:dyDescent="0.25">
      <c r="A2603" s="50"/>
      <c r="B2603" s="50"/>
      <c r="C2603" s="50"/>
      <c r="D2603" s="51"/>
      <c r="E2603" s="50"/>
      <c r="F2603" s="50"/>
      <c r="G2603" s="50"/>
      <c r="H2603" s="50"/>
      <c r="I2603" s="50"/>
      <c r="J2603" s="50"/>
      <c r="K2603" s="50"/>
      <c r="L2603" s="50"/>
      <c r="M2603" s="50"/>
    </row>
    <row r="2604" spans="1:15" x14ac:dyDescent="0.25">
      <c r="A2604" s="43" t="s">
        <v>1762</v>
      </c>
      <c r="B2604" s="43" t="s">
        <v>14</v>
      </c>
      <c r="C2604" s="43" t="s">
        <v>15</v>
      </c>
      <c r="D2604" s="44" t="s">
        <v>1763</v>
      </c>
      <c r="E2604" s="45"/>
      <c r="F2604" s="45"/>
      <c r="G2604" s="45"/>
      <c r="H2604" s="45"/>
      <c r="I2604" s="45"/>
      <c r="J2604" s="45"/>
      <c r="K2604" s="46">
        <f>K2671</f>
        <v>1</v>
      </c>
      <c r="L2604" s="29">
        <f>L2671</f>
        <v>0</v>
      </c>
      <c r="M2604" s="29">
        <f>M2671</f>
        <v>0</v>
      </c>
    </row>
    <row r="2605" spans="1:15" x14ac:dyDescent="0.25">
      <c r="A2605" s="26"/>
      <c r="B2605" s="26"/>
      <c r="C2605" s="26"/>
      <c r="D2605" s="27"/>
      <c r="E2605" s="26"/>
      <c r="F2605" s="26"/>
      <c r="G2605" s="26"/>
      <c r="H2605" s="26"/>
      <c r="I2605" s="26"/>
      <c r="J2605" s="26"/>
      <c r="K2605" s="26"/>
      <c r="L2605" s="26"/>
      <c r="M2605" s="26"/>
    </row>
    <row r="2606" spans="1:15" x14ac:dyDescent="0.25">
      <c r="A2606" s="28" t="s">
        <v>1764</v>
      </c>
      <c r="B2606" s="30" t="s">
        <v>20</v>
      </c>
      <c r="C2606" s="30" t="s">
        <v>21</v>
      </c>
      <c r="D2606" s="31" t="s">
        <v>1765</v>
      </c>
      <c r="E2606" s="26"/>
      <c r="F2606" s="26"/>
      <c r="G2606" s="26"/>
      <c r="H2606" s="26"/>
      <c r="I2606" s="26"/>
      <c r="J2606" s="26"/>
      <c r="K2606" s="33">
        <f>K2609</f>
        <v>2.85</v>
      </c>
      <c r="L2606" s="33">
        <f>L2609</f>
        <v>0</v>
      </c>
      <c r="M2606" s="33">
        <f>M2609</f>
        <v>0</v>
      </c>
    </row>
    <row r="2607" spans="1:15" ht="45" x14ac:dyDescent="0.25">
      <c r="A2607" s="26"/>
      <c r="B2607" s="26"/>
      <c r="C2607" s="26"/>
      <c r="D2607" s="27" t="s">
        <v>1766</v>
      </c>
      <c r="E2607" s="26"/>
      <c r="F2607" s="26"/>
      <c r="G2607" s="26"/>
      <c r="H2607" s="26"/>
      <c r="I2607" s="26"/>
      <c r="J2607" s="26"/>
      <c r="K2607" s="26"/>
      <c r="L2607" s="26"/>
      <c r="M2607" s="26"/>
    </row>
    <row r="2608" spans="1:15" x14ac:dyDescent="0.25">
      <c r="A2608" s="26"/>
      <c r="B2608" s="26"/>
      <c r="C2608" s="26"/>
      <c r="D2608" s="27"/>
      <c r="E2608" s="30" t="s">
        <v>1767</v>
      </c>
      <c r="F2608" s="26">
        <v>1</v>
      </c>
      <c r="G2608" s="32">
        <v>1.26</v>
      </c>
      <c r="H2608" s="32">
        <v>2.2599999999999998</v>
      </c>
      <c r="I2608" s="32"/>
      <c r="J2608" s="33">
        <f>F2608*(G2608+ (G2608= 0))*(H2608+ (H2608= 0))*(I2608+ (I2608= 0))</f>
        <v>2.85</v>
      </c>
      <c r="K2608" s="26"/>
      <c r="L2608" s="26"/>
      <c r="M2608" s="26"/>
    </row>
    <row r="2609" spans="1:15" x14ac:dyDescent="0.25">
      <c r="A2609" s="26"/>
      <c r="B2609" s="26"/>
      <c r="C2609" s="26"/>
      <c r="D2609" s="27"/>
      <c r="E2609" s="26"/>
      <c r="F2609" s="26"/>
      <c r="G2609" s="26"/>
      <c r="H2609" s="26"/>
      <c r="I2609" s="26"/>
      <c r="J2609" s="28" t="s">
        <v>1768</v>
      </c>
      <c r="K2609" s="29">
        <f>SUM(J2608:J2608)</f>
        <v>2.85</v>
      </c>
      <c r="L2609" s="20"/>
      <c r="M2609" s="29">
        <f>ROUND(L2609*K2609,2)</f>
        <v>0</v>
      </c>
      <c r="N2609" s="58" t="str">
        <f t="shared" ref="N2609" si="349">IF(L2609&lt;=0,"INDICAR PRECIO","PRECIO INDICADO")</f>
        <v>INDICAR PRECIO</v>
      </c>
      <c r="O2609" s="58"/>
    </row>
    <row r="2610" spans="1:15" ht="3" customHeight="1" x14ac:dyDescent="0.25">
      <c r="A2610" s="50"/>
      <c r="B2610" s="50"/>
      <c r="C2610" s="50"/>
      <c r="D2610" s="51"/>
      <c r="E2610" s="50"/>
      <c r="F2610" s="50"/>
      <c r="G2610" s="50"/>
      <c r="H2610" s="50"/>
      <c r="I2610" s="50"/>
      <c r="J2610" s="50"/>
      <c r="K2610" s="50"/>
      <c r="L2610" s="50"/>
      <c r="M2610" s="50"/>
    </row>
    <row r="2611" spans="1:15" x14ac:dyDescent="0.25">
      <c r="A2611" s="28" t="s">
        <v>1769</v>
      </c>
      <c r="B2611" s="30" t="s">
        <v>20</v>
      </c>
      <c r="C2611" s="30" t="s">
        <v>89</v>
      </c>
      <c r="D2611" s="31" t="s">
        <v>1770</v>
      </c>
      <c r="E2611" s="26"/>
      <c r="F2611" s="26"/>
      <c r="G2611" s="26"/>
      <c r="H2611" s="26"/>
      <c r="I2611" s="26"/>
      <c r="J2611" s="26"/>
      <c r="K2611" s="33">
        <f>K2615</f>
        <v>12</v>
      </c>
      <c r="L2611" s="33">
        <f>L2615</f>
        <v>0</v>
      </c>
      <c r="M2611" s="33">
        <f>M2615</f>
        <v>0</v>
      </c>
    </row>
    <row r="2612" spans="1:15" ht="56.25" x14ac:dyDescent="0.25">
      <c r="A2612" s="26"/>
      <c r="B2612" s="26"/>
      <c r="C2612" s="26"/>
      <c r="D2612" s="27" t="s">
        <v>1771</v>
      </c>
      <c r="E2612" s="26"/>
      <c r="F2612" s="26"/>
      <c r="G2612" s="26"/>
      <c r="H2612" s="26"/>
      <c r="I2612" s="26"/>
      <c r="J2612" s="26"/>
      <c r="K2612" s="26"/>
      <c r="L2612" s="26"/>
      <c r="M2612" s="26"/>
    </row>
    <row r="2613" spans="1:15" x14ac:dyDescent="0.25">
      <c r="A2613" s="26"/>
      <c r="B2613" s="26"/>
      <c r="C2613" s="26"/>
      <c r="D2613" s="27"/>
      <c r="E2613" s="30" t="s">
        <v>1772</v>
      </c>
      <c r="F2613" s="26">
        <v>2</v>
      </c>
      <c r="G2613" s="32">
        <v>4</v>
      </c>
      <c r="H2613" s="32"/>
      <c r="I2613" s="32"/>
      <c r="J2613" s="33">
        <f>F2613*(G2613+ (G2613= 0))*(H2613+ (H2613= 0))*(I2613+ (I2613= 0))</f>
        <v>8</v>
      </c>
      <c r="K2613" s="26"/>
      <c r="L2613" s="26"/>
      <c r="M2613" s="26"/>
    </row>
    <row r="2614" spans="1:15" x14ac:dyDescent="0.25">
      <c r="A2614" s="26"/>
      <c r="B2614" s="26"/>
      <c r="C2614" s="26"/>
      <c r="D2614" s="27"/>
      <c r="E2614" s="30" t="s">
        <v>994</v>
      </c>
      <c r="F2614" s="26">
        <v>2</v>
      </c>
      <c r="G2614" s="32">
        <v>2</v>
      </c>
      <c r="H2614" s="32"/>
      <c r="I2614" s="32"/>
      <c r="J2614" s="33">
        <f>F2614*(G2614+ (G2614= 0))*(H2614+ (H2614= 0))*(I2614+ (I2614= 0))</f>
        <v>4</v>
      </c>
      <c r="K2614" s="26"/>
      <c r="L2614" s="26"/>
      <c r="M2614" s="26"/>
    </row>
    <row r="2615" spans="1:15" x14ac:dyDescent="0.25">
      <c r="A2615" s="26"/>
      <c r="B2615" s="26"/>
      <c r="C2615" s="26"/>
      <c r="D2615" s="27"/>
      <c r="E2615" s="26"/>
      <c r="F2615" s="26"/>
      <c r="G2615" s="26"/>
      <c r="H2615" s="26"/>
      <c r="I2615" s="26"/>
      <c r="J2615" s="28" t="s">
        <v>1773</v>
      </c>
      <c r="K2615" s="29">
        <f>SUM(J2613:J2614)</f>
        <v>12</v>
      </c>
      <c r="L2615" s="20"/>
      <c r="M2615" s="29">
        <f>ROUND(L2615*K2615,2)</f>
        <v>0</v>
      </c>
      <c r="N2615" s="58" t="str">
        <f t="shared" ref="N2615" si="350">IF(L2615&lt;=0,"INDICAR PRECIO","PRECIO INDICADO")</f>
        <v>INDICAR PRECIO</v>
      </c>
      <c r="O2615" s="58"/>
    </row>
    <row r="2616" spans="1:15" ht="3" customHeight="1" x14ac:dyDescent="0.25">
      <c r="A2616" s="50"/>
      <c r="B2616" s="50"/>
      <c r="C2616" s="50"/>
      <c r="D2616" s="51"/>
      <c r="E2616" s="50"/>
      <c r="F2616" s="50"/>
      <c r="G2616" s="50"/>
      <c r="H2616" s="50"/>
      <c r="I2616" s="50"/>
      <c r="J2616" s="50"/>
      <c r="K2616" s="50"/>
      <c r="L2616" s="50"/>
      <c r="M2616" s="50"/>
    </row>
    <row r="2617" spans="1:15" x14ac:dyDescent="0.25">
      <c r="A2617" s="28" t="s">
        <v>1774</v>
      </c>
      <c r="B2617" s="30" t="s">
        <v>20</v>
      </c>
      <c r="C2617" s="30" t="s">
        <v>89</v>
      </c>
      <c r="D2617" s="31" t="s">
        <v>1775</v>
      </c>
      <c r="E2617" s="26"/>
      <c r="F2617" s="26"/>
      <c r="G2617" s="26"/>
      <c r="H2617" s="26"/>
      <c r="I2617" s="26"/>
      <c r="J2617" s="26"/>
      <c r="K2617" s="33">
        <f>K2620</f>
        <v>2</v>
      </c>
      <c r="L2617" s="33">
        <f>L2620</f>
        <v>0</v>
      </c>
      <c r="M2617" s="33">
        <f>M2620</f>
        <v>0</v>
      </c>
    </row>
    <row r="2618" spans="1:15" ht="45" x14ac:dyDescent="0.25">
      <c r="A2618" s="26"/>
      <c r="B2618" s="26"/>
      <c r="C2618" s="26"/>
      <c r="D2618" s="27" t="s">
        <v>1776</v>
      </c>
      <c r="E2618" s="26"/>
      <c r="F2618" s="26"/>
      <c r="G2618" s="26"/>
      <c r="H2618" s="26"/>
      <c r="I2618" s="26"/>
      <c r="J2618" s="26"/>
      <c r="K2618" s="26"/>
      <c r="L2618" s="26"/>
      <c r="M2618" s="26"/>
    </row>
    <row r="2619" spans="1:15" x14ac:dyDescent="0.25">
      <c r="A2619" s="26"/>
      <c r="B2619" s="26"/>
      <c r="C2619" s="26"/>
      <c r="D2619" s="27"/>
      <c r="E2619" s="30" t="s">
        <v>992</v>
      </c>
      <c r="F2619" s="26">
        <v>2</v>
      </c>
      <c r="G2619" s="32"/>
      <c r="H2619" s="32"/>
      <c r="I2619" s="32"/>
      <c r="J2619" s="33">
        <f>F2619*(G2619+ (G2619= 0))*(H2619+ (H2619= 0))*(I2619+ (I2619= 0))</f>
        <v>2</v>
      </c>
      <c r="K2619" s="26"/>
      <c r="L2619" s="26"/>
      <c r="M2619" s="26"/>
    </row>
    <row r="2620" spans="1:15" x14ac:dyDescent="0.25">
      <c r="A2620" s="26"/>
      <c r="B2620" s="26"/>
      <c r="C2620" s="26"/>
      <c r="D2620" s="27"/>
      <c r="E2620" s="26"/>
      <c r="F2620" s="26"/>
      <c r="G2620" s="26"/>
      <c r="H2620" s="26"/>
      <c r="I2620" s="26"/>
      <c r="J2620" s="28" t="s">
        <v>1777</v>
      </c>
      <c r="K2620" s="29">
        <f>SUM(J2619:J2619)</f>
        <v>2</v>
      </c>
      <c r="L2620" s="20"/>
      <c r="M2620" s="29">
        <f>ROUND(L2620*K2620,2)</f>
        <v>0</v>
      </c>
      <c r="N2620" s="58" t="str">
        <f t="shared" ref="N2620" si="351">IF(L2620&lt;=0,"INDICAR PRECIO","PRECIO INDICADO")</f>
        <v>INDICAR PRECIO</v>
      </c>
      <c r="O2620" s="58"/>
    </row>
    <row r="2621" spans="1:15" ht="3" customHeight="1" x14ac:dyDescent="0.25">
      <c r="A2621" s="50"/>
      <c r="B2621" s="50"/>
      <c r="C2621" s="50"/>
      <c r="D2621" s="51"/>
      <c r="E2621" s="50"/>
      <c r="F2621" s="50"/>
      <c r="G2621" s="50"/>
      <c r="H2621" s="50"/>
      <c r="I2621" s="50"/>
      <c r="J2621" s="50"/>
      <c r="K2621" s="50"/>
      <c r="L2621" s="50"/>
      <c r="M2621" s="50"/>
    </row>
    <row r="2622" spans="1:15" x14ac:dyDescent="0.25">
      <c r="A2622" s="28" t="s">
        <v>1778</v>
      </c>
      <c r="B2622" s="30" t="s">
        <v>20</v>
      </c>
      <c r="C2622" s="30" t="s">
        <v>89</v>
      </c>
      <c r="D2622" s="31" t="s">
        <v>1779</v>
      </c>
      <c r="E2622" s="26"/>
      <c r="F2622" s="26"/>
      <c r="G2622" s="26"/>
      <c r="H2622" s="26"/>
      <c r="I2622" s="26"/>
      <c r="J2622" s="26"/>
      <c r="K2622" s="33">
        <f>K2630</f>
        <v>29</v>
      </c>
      <c r="L2622" s="33">
        <f>L2630</f>
        <v>0</v>
      </c>
      <c r="M2622" s="33">
        <f>M2630</f>
        <v>0</v>
      </c>
    </row>
    <row r="2623" spans="1:15" ht="22.5" x14ac:dyDescent="0.25">
      <c r="A2623" s="26"/>
      <c r="B2623" s="26"/>
      <c r="C2623" s="26"/>
      <c r="D2623" s="27" t="s">
        <v>1780</v>
      </c>
      <c r="E2623" s="26"/>
      <c r="F2623" s="26"/>
      <c r="G2623" s="26"/>
      <c r="H2623" s="26"/>
      <c r="I2623" s="26"/>
      <c r="J2623" s="26"/>
      <c r="K2623" s="26"/>
      <c r="L2623" s="26"/>
      <c r="M2623" s="26"/>
    </row>
    <row r="2624" spans="1:15" x14ac:dyDescent="0.25">
      <c r="A2624" s="26"/>
      <c r="B2624" s="26"/>
      <c r="C2624" s="26"/>
      <c r="D2624" s="27"/>
      <c r="E2624" s="30" t="s">
        <v>344</v>
      </c>
      <c r="F2624" s="26">
        <v>5</v>
      </c>
      <c r="G2624" s="32"/>
      <c r="H2624" s="32"/>
      <c r="I2624" s="32"/>
      <c r="J2624" s="33">
        <f t="shared" ref="J2624:J2629" si="352">F2624*(G2624+ (G2624= 0))*(H2624+ (H2624= 0))*(I2624+ (I2624= 0))</f>
        <v>5</v>
      </c>
      <c r="K2624" s="26"/>
      <c r="L2624" s="26"/>
      <c r="M2624" s="26"/>
    </row>
    <row r="2625" spans="1:15" x14ac:dyDescent="0.25">
      <c r="A2625" s="26"/>
      <c r="B2625" s="26"/>
      <c r="C2625" s="26"/>
      <c r="D2625" s="27"/>
      <c r="E2625" s="30" t="s">
        <v>345</v>
      </c>
      <c r="F2625" s="26">
        <v>7</v>
      </c>
      <c r="G2625" s="32"/>
      <c r="H2625" s="32"/>
      <c r="I2625" s="32"/>
      <c r="J2625" s="33">
        <f t="shared" si="352"/>
        <v>7</v>
      </c>
      <c r="K2625" s="26"/>
      <c r="L2625" s="26"/>
      <c r="M2625" s="26"/>
    </row>
    <row r="2626" spans="1:15" x14ac:dyDescent="0.25">
      <c r="A2626" s="26"/>
      <c r="B2626" s="26"/>
      <c r="C2626" s="26"/>
      <c r="D2626" s="27"/>
      <c r="E2626" s="30" t="s">
        <v>346</v>
      </c>
      <c r="F2626" s="26">
        <v>6</v>
      </c>
      <c r="G2626" s="32"/>
      <c r="H2626" s="32"/>
      <c r="I2626" s="32"/>
      <c r="J2626" s="33">
        <f t="shared" si="352"/>
        <v>6</v>
      </c>
      <c r="K2626" s="26"/>
      <c r="L2626" s="26"/>
      <c r="M2626" s="26"/>
    </row>
    <row r="2627" spans="1:15" x14ac:dyDescent="0.25">
      <c r="A2627" s="26"/>
      <c r="B2627" s="26"/>
      <c r="C2627" s="26"/>
      <c r="D2627" s="27"/>
      <c r="E2627" s="30" t="s">
        <v>347</v>
      </c>
      <c r="F2627" s="26">
        <v>8</v>
      </c>
      <c r="G2627" s="32"/>
      <c r="H2627" s="32"/>
      <c r="I2627" s="32"/>
      <c r="J2627" s="33">
        <f t="shared" si="352"/>
        <v>8</v>
      </c>
      <c r="K2627" s="26"/>
      <c r="L2627" s="26"/>
      <c r="M2627" s="26"/>
    </row>
    <row r="2628" spans="1:15" x14ac:dyDescent="0.25">
      <c r="A2628" s="26"/>
      <c r="B2628" s="26"/>
      <c r="C2628" s="26"/>
      <c r="D2628" s="27"/>
      <c r="E2628" s="30" t="s">
        <v>1781</v>
      </c>
      <c r="F2628" s="26">
        <v>2</v>
      </c>
      <c r="G2628" s="32"/>
      <c r="H2628" s="32"/>
      <c r="I2628" s="32"/>
      <c r="J2628" s="33">
        <f t="shared" si="352"/>
        <v>2</v>
      </c>
      <c r="K2628" s="26"/>
      <c r="L2628" s="26"/>
      <c r="M2628" s="26"/>
    </row>
    <row r="2629" spans="1:15" x14ac:dyDescent="0.25">
      <c r="A2629" s="26"/>
      <c r="B2629" s="26"/>
      <c r="C2629" s="26"/>
      <c r="D2629" s="27"/>
      <c r="E2629" s="30" t="s">
        <v>1782</v>
      </c>
      <c r="F2629" s="26">
        <v>1</v>
      </c>
      <c r="G2629" s="32"/>
      <c r="H2629" s="32"/>
      <c r="I2629" s="32"/>
      <c r="J2629" s="33">
        <f t="shared" si="352"/>
        <v>1</v>
      </c>
      <c r="K2629" s="26"/>
      <c r="L2629" s="26"/>
      <c r="M2629" s="26"/>
    </row>
    <row r="2630" spans="1:15" x14ac:dyDescent="0.25">
      <c r="A2630" s="26"/>
      <c r="B2630" s="26"/>
      <c r="C2630" s="26"/>
      <c r="D2630" s="27"/>
      <c r="E2630" s="26"/>
      <c r="F2630" s="26"/>
      <c r="G2630" s="26"/>
      <c r="H2630" s="26"/>
      <c r="I2630" s="26"/>
      <c r="J2630" s="28" t="s">
        <v>1783</v>
      </c>
      <c r="K2630" s="29">
        <f>SUM(J2624:J2629)</f>
        <v>29</v>
      </c>
      <c r="L2630" s="20"/>
      <c r="M2630" s="29">
        <f>ROUND(L2630*K2630,2)</f>
        <v>0</v>
      </c>
      <c r="N2630" s="58" t="str">
        <f t="shared" ref="N2630" si="353">IF(L2630&lt;=0,"INDICAR PRECIO","PRECIO INDICADO")</f>
        <v>INDICAR PRECIO</v>
      </c>
      <c r="O2630" s="58"/>
    </row>
    <row r="2631" spans="1:15" ht="3" customHeight="1" x14ac:dyDescent="0.25">
      <c r="A2631" s="50"/>
      <c r="B2631" s="50"/>
      <c r="C2631" s="50"/>
      <c r="D2631" s="51"/>
      <c r="E2631" s="50"/>
      <c r="F2631" s="50"/>
      <c r="G2631" s="50"/>
      <c r="H2631" s="50"/>
      <c r="I2631" s="50"/>
      <c r="J2631" s="50"/>
      <c r="K2631" s="50"/>
      <c r="L2631" s="50"/>
      <c r="M2631" s="50"/>
    </row>
    <row r="2632" spans="1:15" x14ac:dyDescent="0.25">
      <c r="A2632" s="28" t="s">
        <v>1784</v>
      </c>
      <c r="B2632" s="30" t="s">
        <v>20</v>
      </c>
      <c r="C2632" s="30" t="s">
        <v>402</v>
      </c>
      <c r="D2632" s="31" t="s">
        <v>1785</v>
      </c>
      <c r="E2632" s="26"/>
      <c r="F2632" s="26"/>
      <c r="G2632" s="26"/>
      <c r="H2632" s="26"/>
      <c r="I2632" s="26"/>
      <c r="J2632" s="26"/>
      <c r="K2632" s="33">
        <f>K2644</f>
        <v>17</v>
      </c>
      <c r="L2632" s="33">
        <f>L2644</f>
        <v>0</v>
      </c>
      <c r="M2632" s="33">
        <f>M2644</f>
        <v>0</v>
      </c>
    </row>
    <row r="2633" spans="1:15" ht="22.5" x14ac:dyDescent="0.25">
      <c r="A2633" s="26"/>
      <c r="B2633" s="26"/>
      <c r="C2633" s="26"/>
      <c r="D2633" s="27" t="s">
        <v>1786</v>
      </c>
      <c r="E2633" s="26"/>
      <c r="F2633" s="26"/>
      <c r="G2633" s="26"/>
      <c r="H2633" s="26"/>
      <c r="I2633" s="26"/>
      <c r="J2633" s="26"/>
      <c r="K2633" s="26"/>
      <c r="L2633" s="26"/>
      <c r="M2633" s="26"/>
    </row>
    <row r="2634" spans="1:15" x14ac:dyDescent="0.25">
      <c r="A2634" s="26"/>
      <c r="B2634" s="26"/>
      <c r="C2634" s="26"/>
      <c r="D2634" s="27"/>
      <c r="E2634" s="30" t="s">
        <v>441</v>
      </c>
      <c r="F2634" s="26">
        <v>2</v>
      </c>
      <c r="G2634" s="32"/>
      <c r="H2634" s="32"/>
      <c r="I2634" s="32"/>
      <c r="J2634" s="33">
        <f t="shared" ref="J2634:J2643" si="354">F2634*(G2634+ (G2634= 0))*(H2634+ (H2634= 0))*(I2634+ (I2634= 0))</f>
        <v>2</v>
      </c>
      <c r="K2634" s="26"/>
      <c r="L2634" s="26"/>
      <c r="M2634" s="26"/>
    </row>
    <row r="2635" spans="1:15" x14ac:dyDescent="0.25">
      <c r="A2635" s="26"/>
      <c r="B2635" s="26"/>
      <c r="C2635" s="26"/>
      <c r="D2635" s="27"/>
      <c r="E2635" s="30" t="s">
        <v>442</v>
      </c>
      <c r="F2635" s="26">
        <v>2</v>
      </c>
      <c r="G2635" s="32"/>
      <c r="H2635" s="32"/>
      <c r="I2635" s="32"/>
      <c r="J2635" s="33">
        <f t="shared" si="354"/>
        <v>2</v>
      </c>
      <c r="K2635" s="26"/>
      <c r="L2635" s="26"/>
      <c r="M2635" s="26"/>
    </row>
    <row r="2636" spans="1:15" x14ac:dyDescent="0.25">
      <c r="A2636" s="26"/>
      <c r="B2636" s="26"/>
      <c r="C2636" s="26"/>
      <c r="D2636" s="27"/>
      <c r="E2636" s="30" t="s">
        <v>1787</v>
      </c>
      <c r="F2636" s="26">
        <v>1</v>
      </c>
      <c r="G2636" s="32"/>
      <c r="H2636" s="32"/>
      <c r="I2636" s="32"/>
      <c r="J2636" s="33">
        <f t="shared" si="354"/>
        <v>1</v>
      </c>
      <c r="K2636" s="26"/>
      <c r="L2636" s="26"/>
      <c r="M2636" s="26"/>
    </row>
    <row r="2637" spans="1:15" x14ac:dyDescent="0.25">
      <c r="A2637" s="26"/>
      <c r="B2637" s="26"/>
      <c r="C2637" s="26"/>
      <c r="D2637" s="27"/>
      <c r="E2637" s="30" t="s">
        <v>1788</v>
      </c>
      <c r="F2637" s="26">
        <v>1</v>
      </c>
      <c r="G2637" s="32"/>
      <c r="H2637" s="32"/>
      <c r="I2637" s="32"/>
      <c r="J2637" s="33">
        <f t="shared" si="354"/>
        <v>1</v>
      </c>
      <c r="K2637" s="26"/>
      <c r="L2637" s="26"/>
      <c r="M2637" s="26"/>
    </row>
    <row r="2638" spans="1:15" x14ac:dyDescent="0.25">
      <c r="A2638" s="26"/>
      <c r="B2638" s="26"/>
      <c r="C2638" s="26"/>
      <c r="D2638" s="27"/>
      <c r="E2638" s="30" t="s">
        <v>443</v>
      </c>
      <c r="F2638" s="26">
        <v>1</v>
      </c>
      <c r="G2638" s="32"/>
      <c r="H2638" s="32"/>
      <c r="I2638" s="32"/>
      <c r="J2638" s="33">
        <f t="shared" si="354"/>
        <v>1</v>
      </c>
      <c r="K2638" s="26"/>
      <c r="L2638" s="26"/>
      <c r="M2638" s="26"/>
    </row>
    <row r="2639" spans="1:15" x14ac:dyDescent="0.25">
      <c r="A2639" s="26"/>
      <c r="B2639" s="26"/>
      <c r="C2639" s="26"/>
      <c r="D2639" s="27"/>
      <c r="E2639" s="30" t="s">
        <v>227</v>
      </c>
      <c r="F2639" s="26">
        <v>1</v>
      </c>
      <c r="G2639" s="32"/>
      <c r="H2639" s="32"/>
      <c r="I2639" s="32"/>
      <c r="J2639" s="33">
        <f t="shared" si="354"/>
        <v>1</v>
      </c>
      <c r="K2639" s="26"/>
      <c r="L2639" s="26"/>
      <c r="M2639" s="26"/>
    </row>
    <row r="2640" spans="1:15" x14ac:dyDescent="0.25">
      <c r="A2640" s="26"/>
      <c r="B2640" s="26"/>
      <c r="C2640" s="26"/>
      <c r="D2640" s="27"/>
      <c r="E2640" s="30" t="s">
        <v>226</v>
      </c>
      <c r="F2640" s="26">
        <v>2</v>
      </c>
      <c r="G2640" s="32"/>
      <c r="H2640" s="32"/>
      <c r="I2640" s="32"/>
      <c r="J2640" s="33">
        <f t="shared" si="354"/>
        <v>2</v>
      </c>
      <c r="K2640" s="26"/>
      <c r="L2640" s="26"/>
      <c r="M2640" s="26"/>
    </row>
    <row r="2641" spans="1:15" x14ac:dyDescent="0.25">
      <c r="A2641" s="26"/>
      <c r="B2641" s="26"/>
      <c r="C2641" s="26"/>
      <c r="D2641" s="27"/>
      <c r="E2641" s="30" t="s">
        <v>192</v>
      </c>
      <c r="F2641" s="26">
        <v>4</v>
      </c>
      <c r="G2641" s="32"/>
      <c r="H2641" s="32"/>
      <c r="I2641" s="32"/>
      <c r="J2641" s="33">
        <f t="shared" si="354"/>
        <v>4</v>
      </c>
      <c r="K2641" s="26"/>
      <c r="L2641" s="26"/>
      <c r="M2641" s="26"/>
    </row>
    <row r="2642" spans="1:15" x14ac:dyDescent="0.25">
      <c r="A2642" s="26"/>
      <c r="B2642" s="26"/>
      <c r="C2642" s="26"/>
      <c r="D2642" s="27"/>
      <c r="E2642" s="30" t="s">
        <v>1789</v>
      </c>
      <c r="F2642" s="26">
        <v>2</v>
      </c>
      <c r="G2642" s="32"/>
      <c r="H2642" s="32"/>
      <c r="I2642" s="32"/>
      <c r="J2642" s="33">
        <f t="shared" si="354"/>
        <v>2</v>
      </c>
      <c r="K2642" s="26"/>
      <c r="L2642" s="26"/>
      <c r="M2642" s="26"/>
    </row>
    <row r="2643" spans="1:15" x14ac:dyDescent="0.25">
      <c r="A2643" s="26"/>
      <c r="B2643" s="26"/>
      <c r="C2643" s="26"/>
      <c r="D2643" s="27"/>
      <c r="E2643" s="30" t="s">
        <v>694</v>
      </c>
      <c r="F2643" s="26">
        <v>1</v>
      </c>
      <c r="G2643" s="32"/>
      <c r="H2643" s="32"/>
      <c r="I2643" s="32"/>
      <c r="J2643" s="33">
        <f t="shared" si="354"/>
        <v>1</v>
      </c>
      <c r="K2643" s="26"/>
      <c r="L2643" s="26"/>
      <c r="M2643" s="26"/>
    </row>
    <row r="2644" spans="1:15" x14ac:dyDescent="0.25">
      <c r="A2644" s="26"/>
      <c r="B2644" s="26"/>
      <c r="C2644" s="26"/>
      <c r="D2644" s="27"/>
      <c r="E2644" s="26"/>
      <c r="F2644" s="26"/>
      <c r="G2644" s="26"/>
      <c r="H2644" s="26"/>
      <c r="I2644" s="26"/>
      <c r="J2644" s="28" t="s">
        <v>1790</v>
      </c>
      <c r="K2644" s="29">
        <f>SUM(J2634:J2643)</f>
        <v>17</v>
      </c>
      <c r="L2644" s="20"/>
      <c r="M2644" s="29">
        <f>ROUND(L2644*K2644,2)</f>
        <v>0</v>
      </c>
      <c r="N2644" s="58" t="str">
        <f t="shared" ref="N2644" si="355">IF(L2644&lt;=0,"INDICAR PRECIO","PRECIO INDICADO")</f>
        <v>INDICAR PRECIO</v>
      </c>
      <c r="O2644" s="58"/>
    </row>
    <row r="2645" spans="1:15" ht="3" customHeight="1" x14ac:dyDescent="0.25">
      <c r="A2645" s="50"/>
      <c r="B2645" s="50"/>
      <c r="C2645" s="50"/>
      <c r="D2645" s="51"/>
      <c r="E2645" s="50"/>
      <c r="F2645" s="50"/>
      <c r="G2645" s="50"/>
      <c r="H2645" s="50"/>
      <c r="I2645" s="50"/>
      <c r="J2645" s="50"/>
      <c r="K2645" s="50"/>
      <c r="L2645" s="50"/>
      <c r="M2645" s="50"/>
    </row>
    <row r="2646" spans="1:15" x14ac:dyDescent="0.25">
      <c r="A2646" s="28" t="s">
        <v>1791</v>
      </c>
      <c r="B2646" s="30" t="s">
        <v>20</v>
      </c>
      <c r="C2646" s="30" t="s">
        <v>402</v>
      </c>
      <c r="D2646" s="31" t="s">
        <v>1792</v>
      </c>
      <c r="E2646" s="26"/>
      <c r="F2646" s="26"/>
      <c r="G2646" s="26"/>
      <c r="H2646" s="26"/>
      <c r="I2646" s="26"/>
      <c r="J2646" s="26"/>
      <c r="K2646" s="33">
        <f>K2658</f>
        <v>17</v>
      </c>
      <c r="L2646" s="33">
        <f>L2658</f>
        <v>0</v>
      </c>
      <c r="M2646" s="33">
        <f>M2658</f>
        <v>0</v>
      </c>
    </row>
    <row r="2647" spans="1:15" ht="33.75" x14ac:dyDescent="0.25">
      <c r="A2647" s="26"/>
      <c r="B2647" s="26"/>
      <c r="C2647" s="26"/>
      <c r="D2647" s="27" t="s">
        <v>1793</v>
      </c>
      <c r="E2647" s="26"/>
      <c r="F2647" s="26"/>
      <c r="G2647" s="26"/>
      <c r="H2647" s="26"/>
      <c r="I2647" s="26"/>
      <c r="J2647" s="26"/>
      <c r="K2647" s="26"/>
      <c r="L2647" s="26"/>
      <c r="M2647" s="26"/>
    </row>
    <row r="2648" spans="1:15" x14ac:dyDescent="0.25">
      <c r="A2648" s="26"/>
      <c r="B2648" s="26"/>
      <c r="C2648" s="26"/>
      <c r="D2648" s="27"/>
      <c r="E2648" s="30" t="s">
        <v>441</v>
      </c>
      <c r="F2648" s="26">
        <v>2</v>
      </c>
      <c r="G2648" s="32"/>
      <c r="H2648" s="32"/>
      <c r="I2648" s="32"/>
      <c r="J2648" s="33">
        <f t="shared" ref="J2648:J2657" si="356">F2648*(G2648+ (G2648= 0))*(H2648+ (H2648= 0))*(I2648+ (I2648= 0))</f>
        <v>2</v>
      </c>
      <c r="K2648" s="26"/>
      <c r="L2648" s="26"/>
      <c r="M2648" s="26"/>
    </row>
    <row r="2649" spans="1:15" x14ac:dyDescent="0.25">
      <c r="A2649" s="26"/>
      <c r="B2649" s="26"/>
      <c r="C2649" s="26"/>
      <c r="D2649" s="27"/>
      <c r="E2649" s="30" t="s">
        <v>442</v>
      </c>
      <c r="F2649" s="26">
        <v>2</v>
      </c>
      <c r="G2649" s="32"/>
      <c r="H2649" s="32"/>
      <c r="I2649" s="32"/>
      <c r="J2649" s="33">
        <f t="shared" si="356"/>
        <v>2</v>
      </c>
      <c r="K2649" s="26"/>
      <c r="L2649" s="26"/>
      <c r="M2649" s="26"/>
    </row>
    <row r="2650" spans="1:15" x14ac:dyDescent="0.25">
      <c r="A2650" s="26"/>
      <c r="B2650" s="26"/>
      <c r="C2650" s="26"/>
      <c r="D2650" s="27"/>
      <c r="E2650" s="30" t="s">
        <v>1787</v>
      </c>
      <c r="F2650" s="26">
        <v>1</v>
      </c>
      <c r="G2650" s="32"/>
      <c r="H2650" s="32"/>
      <c r="I2650" s="32"/>
      <c r="J2650" s="33">
        <f t="shared" si="356"/>
        <v>1</v>
      </c>
      <c r="K2650" s="26"/>
      <c r="L2650" s="26"/>
      <c r="M2650" s="26"/>
    </row>
    <row r="2651" spans="1:15" x14ac:dyDescent="0.25">
      <c r="A2651" s="26"/>
      <c r="B2651" s="26"/>
      <c r="C2651" s="26"/>
      <c r="D2651" s="27"/>
      <c r="E2651" s="30" t="s">
        <v>1788</v>
      </c>
      <c r="F2651" s="26">
        <v>1</v>
      </c>
      <c r="G2651" s="32"/>
      <c r="H2651" s="32"/>
      <c r="I2651" s="32"/>
      <c r="J2651" s="33">
        <f t="shared" si="356"/>
        <v>1</v>
      </c>
      <c r="K2651" s="26"/>
      <c r="L2651" s="26"/>
      <c r="M2651" s="26"/>
    </row>
    <row r="2652" spans="1:15" x14ac:dyDescent="0.25">
      <c r="A2652" s="26"/>
      <c r="B2652" s="26"/>
      <c r="C2652" s="26"/>
      <c r="D2652" s="27"/>
      <c r="E2652" s="30" t="s">
        <v>443</v>
      </c>
      <c r="F2652" s="26">
        <v>1</v>
      </c>
      <c r="G2652" s="32"/>
      <c r="H2652" s="32"/>
      <c r="I2652" s="32"/>
      <c r="J2652" s="33">
        <f t="shared" si="356"/>
        <v>1</v>
      </c>
      <c r="K2652" s="26"/>
      <c r="L2652" s="26"/>
      <c r="M2652" s="26"/>
    </row>
    <row r="2653" spans="1:15" x14ac:dyDescent="0.25">
      <c r="A2653" s="26"/>
      <c r="B2653" s="26"/>
      <c r="C2653" s="26"/>
      <c r="D2653" s="27"/>
      <c r="E2653" s="30" t="s">
        <v>227</v>
      </c>
      <c r="F2653" s="26">
        <v>1</v>
      </c>
      <c r="G2653" s="32"/>
      <c r="H2653" s="32"/>
      <c r="I2653" s="32"/>
      <c r="J2653" s="33">
        <f t="shared" si="356"/>
        <v>1</v>
      </c>
      <c r="K2653" s="26"/>
      <c r="L2653" s="26"/>
      <c r="M2653" s="26"/>
    </row>
    <row r="2654" spans="1:15" x14ac:dyDescent="0.25">
      <c r="A2654" s="26"/>
      <c r="B2654" s="26"/>
      <c r="C2654" s="26"/>
      <c r="D2654" s="27"/>
      <c r="E2654" s="30" t="s">
        <v>226</v>
      </c>
      <c r="F2654" s="26">
        <v>2</v>
      </c>
      <c r="G2654" s="32"/>
      <c r="H2654" s="32"/>
      <c r="I2654" s="32"/>
      <c r="J2654" s="33">
        <f t="shared" si="356"/>
        <v>2</v>
      </c>
      <c r="K2654" s="26"/>
      <c r="L2654" s="26"/>
      <c r="M2654" s="26"/>
    </row>
    <row r="2655" spans="1:15" x14ac:dyDescent="0.25">
      <c r="A2655" s="26"/>
      <c r="B2655" s="26"/>
      <c r="C2655" s="26"/>
      <c r="D2655" s="27"/>
      <c r="E2655" s="30" t="s">
        <v>192</v>
      </c>
      <c r="F2655" s="26">
        <v>4</v>
      </c>
      <c r="G2655" s="32"/>
      <c r="H2655" s="32"/>
      <c r="I2655" s="32"/>
      <c r="J2655" s="33">
        <f t="shared" si="356"/>
        <v>4</v>
      </c>
      <c r="K2655" s="26"/>
      <c r="L2655" s="26"/>
      <c r="M2655" s="26"/>
    </row>
    <row r="2656" spans="1:15" x14ac:dyDescent="0.25">
      <c r="A2656" s="26"/>
      <c r="B2656" s="26"/>
      <c r="C2656" s="26"/>
      <c r="D2656" s="27"/>
      <c r="E2656" s="30" t="s">
        <v>1789</v>
      </c>
      <c r="F2656" s="26">
        <v>2</v>
      </c>
      <c r="G2656" s="32"/>
      <c r="H2656" s="32"/>
      <c r="I2656" s="32"/>
      <c r="J2656" s="33">
        <f t="shared" si="356"/>
        <v>2</v>
      </c>
      <c r="K2656" s="26"/>
      <c r="L2656" s="26"/>
      <c r="M2656" s="26"/>
    </row>
    <row r="2657" spans="1:15" x14ac:dyDescent="0.25">
      <c r="A2657" s="26"/>
      <c r="B2657" s="26"/>
      <c r="C2657" s="26"/>
      <c r="D2657" s="27"/>
      <c r="E2657" s="30" t="s">
        <v>694</v>
      </c>
      <c r="F2657" s="26">
        <v>1</v>
      </c>
      <c r="G2657" s="32"/>
      <c r="H2657" s="32"/>
      <c r="I2657" s="32"/>
      <c r="J2657" s="33">
        <f t="shared" si="356"/>
        <v>1</v>
      </c>
      <c r="K2657" s="26"/>
      <c r="L2657" s="26"/>
      <c r="M2657" s="26"/>
    </row>
    <row r="2658" spans="1:15" x14ac:dyDescent="0.25">
      <c r="A2658" s="26"/>
      <c r="B2658" s="26"/>
      <c r="C2658" s="26"/>
      <c r="D2658" s="27"/>
      <c r="E2658" s="26"/>
      <c r="F2658" s="26"/>
      <c r="G2658" s="26"/>
      <c r="H2658" s="26"/>
      <c r="I2658" s="26"/>
      <c r="J2658" s="28" t="s">
        <v>1794</v>
      </c>
      <c r="K2658" s="29">
        <f>SUM(J2648:J2657)</f>
        <v>17</v>
      </c>
      <c r="L2658" s="20"/>
      <c r="M2658" s="29">
        <f>ROUND(L2658*K2658,2)</f>
        <v>0</v>
      </c>
      <c r="N2658" s="58" t="str">
        <f t="shared" ref="N2658" si="357">IF(L2658&lt;=0,"INDICAR PRECIO","PRECIO INDICADO")</f>
        <v>INDICAR PRECIO</v>
      </c>
      <c r="O2658" s="58"/>
    </row>
    <row r="2659" spans="1:15" ht="3" customHeight="1" x14ac:dyDescent="0.25">
      <c r="A2659" s="50"/>
      <c r="B2659" s="50"/>
      <c r="C2659" s="50"/>
      <c r="D2659" s="51"/>
      <c r="E2659" s="50"/>
      <c r="F2659" s="50"/>
      <c r="G2659" s="50"/>
      <c r="H2659" s="50"/>
      <c r="I2659" s="50"/>
      <c r="J2659" s="50"/>
      <c r="K2659" s="50"/>
      <c r="L2659" s="50"/>
      <c r="M2659" s="50"/>
    </row>
    <row r="2660" spans="1:15" x14ac:dyDescent="0.25">
      <c r="A2660" s="28" t="s">
        <v>1795</v>
      </c>
      <c r="B2660" s="30" t="s">
        <v>20</v>
      </c>
      <c r="C2660" s="30" t="s">
        <v>402</v>
      </c>
      <c r="D2660" s="31" t="s">
        <v>1796</v>
      </c>
      <c r="E2660" s="26"/>
      <c r="F2660" s="26"/>
      <c r="G2660" s="26"/>
      <c r="H2660" s="26"/>
      <c r="I2660" s="26"/>
      <c r="J2660" s="26"/>
      <c r="K2660" s="33">
        <f>K2669</f>
        <v>8</v>
      </c>
      <c r="L2660" s="33">
        <f>L2669</f>
        <v>0</v>
      </c>
      <c r="M2660" s="33">
        <f>M2669</f>
        <v>0</v>
      </c>
    </row>
    <row r="2661" spans="1:15" ht="22.5" x14ac:dyDescent="0.25">
      <c r="A2661" s="26"/>
      <c r="B2661" s="26"/>
      <c r="C2661" s="26"/>
      <c r="D2661" s="27" t="s">
        <v>1797</v>
      </c>
      <c r="E2661" s="26"/>
      <c r="F2661" s="26"/>
      <c r="G2661" s="26"/>
      <c r="H2661" s="26"/>
      <c r="I2661" s="26"/>
      <c r="J2661" s="26"/>
      <c r="K2661" s="26"/>
      <c r="L2661" s="26"/>
      <c r="M2661" s="26"/>
    </row>
    <row r="2662" spans="1:15" x14ac:dyDescent="0.25">
      <c r="A2662" s="26"/>
      <c r="B2662" s="26"/>
      <c r="C2662" s="26"/>
      <c r="D2662" s="27"/>
      <c r="E2662" s="30" t="s">
        <v>441</v>
      </c>
      <c r="F2662" s="26">
        <v>1</v>
      </c>
      <c r="G2662" s="32"/>
      <c r="H2662" s="32"/>
      <c r="I2662" s="32"/>
      <c r="J2662" s="33">
        <f t="shared" ref="J2662:J2668" si="358">F2662*(G2662+ (G2662= 0))*(H2662+ (H2662= 0))*(I2662+ (I2662= 0))</f>
        <v>1</v>
      </c>
      <c r="K2662" s="26"/>
      <c r="L2662" s="26"/>
      <c r="M2662" s="26"/>
    </row>
    <row r="2663" spans="1:15" x14ac:dyDescent="0.25">
      <c r="A2663" s="26"/>
      <c r="B2663" s="26"/>
      <c r="C2663" s="26"/>
      <c r="D2663" s="27"/>
      <c r="E2663" s="30" t="s">
        <v>442</v>
      </c>
      <c r="F2663" s="26">
        <v>1</v>
      </c>
      <c r="G2663" s="32"/>
      <c r="H2663" s="32"/>
      <c r="I2663" s="32"/>
      <c r="J2663" s="33">
        <f t="shared" si="358"/>
        <v>1</v>
      </c>
      <c r="K2663" s="26"/>
      <c r="L2663" s="26"/>
      <c r="M2663" s="26"/>
    </row>
    <row r="2664" spans="1:15" x14ac:dyDescent="0.25">
      <c r="A2664" s="26"/>
      <c r="B2664" s="26"/>
      <c r="C2664" s="26"/>
      <c r="D2664" s="27"/>
      <c r="E2664" s="30" t="s">
        <v>1787</v>
      </c>
      <c r="F2664" s="26">
        <v>1</v>
      </c>
      <c r="G2664" s="32"/>
      <c r="H2664" s="32"/>
      <c r="I2664" s="32"/>
      <c r="J2664" s="33">
        <f t="shared" si="358"/>
        <v>1</v>
      </c>
      <c r="K2664" s="26"/>
      <c r="L2664" s="26"/>
      <c r="M2664" s="26"/>
    </row>
    <row r="2665" spans="1:15" x14ac:dyDescent="0.25">
      <c r="A2665" s="26"/>
      <c r="B2665" s="26"/>
      <c r="C2665" s="26"/>
      <c r="D2665" s="27"/>
      <c r="E2665" s="30" t="s">
        <v>1788</v>
      </c>
      <c r="F2665" s="26">
        <v>1</v>
      </c>
      <c r="G2665" s="32"/>
      <c r="H2665" s="32"/>
      <c r="I2665" s="32"/>
      <c r="J2665" s="33">
        <f t="shared" si="358"/>
        <v>1</v>
      </c>
      <c r="K2665" s="26"/>
      <c r="L2665" s="26"/>
      <c r="M2665" s="26"/>
    </row>
    <row r="2666" spans="1:15" x14ac:dyDescent="0.25">
      <c r="A2666" s="26"/>
      <c r="B2666" s="26"/>
      <c r="C2666" s="26"/>
      <c r="D2666" s="27"/>
      <c r="E2666" s="30" t="s">
        <v>443</v>
      </c>
      <c r="F2666" s="26">
        <v>1</v>
      </c>
      <c r="G2666" s="32"/>
      <c r="H2666" s="32"/>
      <c r="I2666" s="32"/>
      <c r="J2666" s="33">
        <f t="shared" si="358"/>
        <v>1</v>
      </c>
      <c r="K2666" s="26"/>
      <c r="L2666" s="26"/>
      <c r="M2666" s="26"/>
    </row>
    <row r="2667" spans="1:15" x14ac:dyDescent="0.25">
      <c r="A2667" s="26"/>
      <c r="B2667" s="26"/>
      <c r="C2667" s="26"/>
      <c r="D2667" s="27"/>
      <c r="E2667" s="30" t="s">
        <v>227</v>
      </c>
      <c r="F2667" s="26">
        <v>1</v>
      </c>
      <c r="G2667" s="32"/>
      <c r="H2667" s="32"/>
      <c r="I2667" s="32"/>
      <c r="J2667" s="33">
        <f t="shared" si="358"/>
        <v>1</v>
      </c>
      <c r="K2667" s="26"/>
      <c r="L2667" s="26"/>
      <c r="M2667" s="26"/>
    </row>
    <row r="2668" spans="1:15" x14ac:dyDescent="0.25">
      <c r="A2668" s="26"/>
      <c r="B2668" s="26"/>
      <c r="C2668" s="26"/>
      <c r="D2668" s="27"/>
      <c r="E2668" s="30" t="s">
        <v>226</v>
      </c>
      <c r="F2668" s="26">
        <v>2</v>
      </c>
      <c r="G2668" s="32"/>
      <c r="H2668" s="32"/>
      <c r="I2668" s="32"/>
      <c r="J2668" s="33">
        <f t="shared" si="358"/>
        <v>2</v>
      </c>
      <c r="K2668" s="26"/>
      <c r="L2668" s="26"/>
      <c r="M2668" s="26"/>
    </row>
    <row r="2669" spans="1:15" x14ac:dyDescent="0.25">
      <c r="A2669" s="26"/>
      <c r="B2669" s="26"/>
      <c r="C2669" s="26"/>
      <c r="D2669" s="27"/>
      <c r="E2669" s="26"/>
      <c r="F2669" s="26"/>
      <c r="G2669" s="26"/>
      <c r="H2669" s="26"/>
      <c r="I2669" s="26"/>
      <c r="J2669" s="28" t="s">
        <v>1798</v>
      </c>
      <c r="K2669" s="29">
        <f>SUM(J2662:J2668)</f>
        <v>8</v>
      </c>
      <c r="L2669" s="20"/>
      <c r="M2669" s="29">
        <f>ROUND(L2669*K2669,2)</f>
        <v>0</v>
      </c>
      <c r="N2669" s="58" t="str">
        <f t="shared" ref="N2669" si="359">IF(L2669&lt;=0,"INDICAR PRECIO","PRECIO INDICADO")</f>
        <v>INDICAR PRECIO</v>
      </c>
      <c r="O2669" s="58"/>
    </row>
    <row r="2670" spans="1:15" ht="3" customHeight="1" x14ac:dyDescent="0.25">
      <c r="A2670" s="50"/>
      <c r="B2670" s="50"/>
      <c r="C2670" s="50"/>
      <c r="D2670" s="51"/>
      <c r="E2670" s="50"/>
      <c r="F2670" s="50"/>
      <c r="G2670" s="50"/>
      <c r="H2670" s="50"/>
      <c r="I2670" s="50"/>
      <c r="J2670" s="50"/>
      <c r="K2670" s="50"/>
      <c r="L2670" s="50"/>
      <c r="M2670" s="50"/>
    </row>
    <row r="2671" spans="1:15" x14ac:dyDescent="0.25">
      <c r="A2671" s="26"/>
      <c r="B2671" s="26"/>
      <c r="C2671" s="26"/>
      <c r="D2671" s="27"/>
      <c r="E2671" s="26"/>
      <c r="F2671" s="26"/>
      <c r="G2671" s="26"/>
      <c r="H2671" s="26"/>
      <c r="I2671" s="26"/>
      <c r="J2671" s="28" t="s">
        <v>1799</v>
      </c>
      <c r="K2671" s="52">
        <v>1</v>
      </c>
      <c r="L2671" s="29">
        <f>M2609+M2615+M2620+M2630+M2644+M2658+M2669</f>
        <v>0</v>
      </c>
      <c r="M2671" s="29">
        <f>ROUND(L2671*K2671,2)</f>
        <v>0</v>
      </c>
    </row>
    <row r="2672" spans="1:15" ht="3" customHeight="1" x14ac:dyDescent="0.25">
      <c r="A2672" s="50"/>
      <c r="B2672" s="50"/>
      <c r="C2672" s="50"/>
      <c r="D2672" s="51"/>
      <c r="E2672" s="50"/>
      <c r="F2672" s="50"/>
      <c r="G2672" s="50"/>
      <c r="H2672" s="50"/>
      <c r="I2672" s="50"/>
      <c r="J2672" s="50"/>
      <c r="K2672" s="50"/>
      <c r="L2672" s="50"/>
      <c r="M2672" s="50"/>
    </row>
    <row r="2673" spans="1:15" x14ac:dyDescent="0.25">
      <c r="A2673" s="43" t="s">
        <v>1800</v>
      </c>
      <c r="B2673" s="43" t="s">
        <v>14</v>
      </c>
      <c r="C2673" s="43" t="s">
        <v>15</v>
      </c>
      <c r="D2673" s="44" t="s">
        <v>1801</v>
      </c>
      <c r="E2673" s="45"/>
      <c r="F2673" s="45"/>
      <c r="G2673" s="45"/>
      <c r="H2673" s="45"/>
      <c r="I2673" s="45"/>
      <c r="J2673" s="45"/>
      <c r="K2673" s="46">
        <f>K2876</f>
        <v>1</v>
      </c>
      <c r="L2673" s="29">
        <f>L2876</f>
        <v>0</v>
      </c>
      <c r="M2673" s="29">
        <f>M2876</f>
        <v>0</v>
      </c>
    </row>
    <row r="2674" spans="1:15" x14ac:dyDescent="0.25">
      <c r="A2674" s="26"/>
      <c r="B2674" s="26"/>
      <c r="C2674" s="26"/>
      <c r="D2674" s="27"/>
      <c r="E2674" s="26"/>
      <c r="F2674" s="26"/>
      <c r="G2674" s="26"/>
      <c r="H2674" s="26"/>
      <c r="I2674" s="26"/>
      <c r="J2674" s="26"/>
      <c r="K2674" s="26"/>
      <c r="L2674" s="26"/>
      <c r="M2674" s="26"/>
    </row>
    <row r="2675" spans="1:15" x14ac:dyDescent="0.25">
      <c r="A2675" s="47" t="s">
        <v>1802</v>
      </c>
      <c r="B2675" s="47" t="s">
        <v>14</v>
      </c>
      <c r="C2675" s="47" t="s">
        <v>402</v>
      </c>
      <c r="D2675" s="48" t="s">
        <v>1803</v>
      </c>
      <c r="E2675" s="49"/>
      <c r="F2675" s="49"/>
      <c r="G2675" s="49"/>
      <c r="H2675" s="49"/>
      <c r="I2675" s="49"/>
      <c r="J2675" s="49"/>
      <c r="K2675" s="29">
        <f>K2752</f>
        <v>1</v>
      </c>
      <c r="L2675" s="29">
        <f>L2752</f>
        <v>0</v>
      </c>
      <c r="M2675" s="29">
        <f>M2752</f>
        <v>0</v>
      </c>
    </row>
    <row r="2676" spans="1:15" x14ac:dyDescent="0.25">
      <c r="A2676" s="26"/>
      <c r="B2676" s="26"/>
      <c r="C2676" s="26"/>
      <c r="D2676" s="27"/>
      <c r="E2676" s="26"/>
      <c r="F2676" s="26"/>
      <c r="G2676" s="26"/>
      <c r="H2676" s="26"/>
      <c r="I2676" s="26"/>
      <c r="J2676" s="26"/>
      <c r="K2676" s="26"/>
      <c r="L2676" s="26"/>
      <c r="M2676" s="26"/>
    </row>
    <row r="2677" spans="1:15" x14ac:dyDescent="0.25">
      <c r="A2677" s="28" t="s">
        <v>1804</v>
      </c>
      <c r="B2677" s="30" t="s">
        <v>20</v>
      </c>
      <c r="C2677" s="30" t="s">
        <v>402</v>
      </c>
      <c r="D2677" s="31" t="s">
        <v>1805</v>
      </c>
      <c r="E2677" s="26"/>
      <c r="F2677" s="26"/>
      <c r="G2677" s="26"/>
      <c r="H2677" s="26"/>
      <c r="I2677" s="26"/>
      <c r="J2677" s="26"/>
      <c r="K2677" s="33">
        <f>K2680</f>
        <v>20</v>
      </c>
      <c r="L2677" s="33">
        <f>L2680</f>
        <v>0</v>
      </c>
      <c r="M2677" s="33">
        <f>M2680</f>
        <v>0</v>
      </c>
    </row>
    <row r="2678" spans="1:15" ht="22.5" x14ac:dyDescent="0.25">
      <c r="A2678" s="26"/>
      <c r="B2678" s="26"/>
      <c r="C2678" s="26"/>
      <c r="D2678" s="27" t="s">
        <v>1806</v>
      </c>
      <c r="E2678" s="26"/>
      <c r="F2678" s="26"/>
      <c r="G2678" s="26"/>
      <c r="H2678" s="26"/>
      <c r="I2678" s="26"/>
      <c r="J2678" s="26"/>
      <c r="K2678" s="26"/>
      <c r="L2678" s="26"/>
      <c r="M2678" s="26"/>
    </row>
    <row r="2679" spans="1:15" x14ac:dyDescent="0.25">
      <c r="A2679" s="26"/>
      <c r="B2679" s="26"/>
      <c r="C2679" s="26"/>
      <c r="D2679" s="27"/>
      <c r="E2679" s="30" t="s">
        <v>15</v>
      </c>
      <c r="F2679" s="26">
        <v>20</v>
      </c>
      <c r="G2679" s="32"/>
      <c r="H2679" s="32"/>
      <c r="I2679" s="32"/>
      <c r="J2679" s="33">
        <f>F2679*(G2679+ (G2679= 0))*(H2679+ (H2679= 0))*(I2679+ (I2679= 0))</f>
        <v>20</v>
      </c>
      <c r="K2679" s="26"/>
      <c r="L2679" s="26"/>
      <c r="M2679" s="26"/>
    </row>
    <row r="2680" spans="1:15" x14ac:dyDescent="0.25">
      <c r="A2680" s="26"/>
      <c r="B2680" s="26"/>
      <c r="C2680" s="26"/>
      <c r="D2680" s="27"/>
      <c r="E2680" s="26"/>
      <c r="F2680" s="26"/>
      <c r="G2680" s="26"/>
      <c r="H2680" s="26"/>
      <c r="I2680" s="26"/>
      <c r="J2680" s="28" t="s">
        <v>1807</v>
      </c>
      <c r="K2680" s="29">
        <f>SUM(J2679:J2679)</f>
        <v>20</v>
      </c>
      <c r="L2680" s="20"/>
      <c r="M2680" s="29">
        <f>ROUND(L2680*K2680,2)</f>
        <v>0</v>
      </c>
      <c r="N2680" s="58" t="str">
        <f t="shared" ref="N2680" si="360">IF(L2680&lt;=0,"INDICAR PRECIO","PRECIO INDICADO")</f>
        <v>INDICAR PRECIO</v>
      </c>
      <c r="O2680" s="58"/>
    </row>
    <row r="2681" spans="1:15" ht="3" customHeight="1" x14ac:dyDescent="0.25">
      <c r="A2681" s="50"/>
      <c r="B2681" s="50"/>
      <c r="C2681" s="50"/>
      <c r="D2681" s="51"/>
      <c r="E2681" s="50"/>
      <c r="F2681" s="50"/>
      <c r="G2681" s="50"/>
      <c r="H2681" s="50"/>
      <c r="I2681" s="50"/>
      <c r="J2681" s="50"/>
      <c r="K2681" s="50"/>
      <c r="L2681" s="50"/>
      <c r="M2681" s="50"/>
    </row>
    <row r="2682" spans="1:15" x14ac:dyDescent="0.25">
      <c r="A2682" s="28" t="s">
        <v>1808</v>
      </c>
      <c r="B2682" s="30" t="s">
        <v>20</v>
      </c>
      <c r="C2682" s="30" t="s">
        <v>402</v>
      </c>
      <c r="D2682" s="31" t="s">
        <v>1809</v>
      </c>
      <c r="E2682" s="26"/>
      <c r="F2682" s="26"/>
      <c r="G2682" s="26"/>
      <c r="H2682" s="26"/>
      <c r="I2682" s="26"/>
      <c r="J2682" s="26"/>
      <c r="K2682" s="33">
        <f>K2685</f>
        <v>20</v>
      </c>
      <c r="L2682" s="33">
        <f>L2685</f>
        <v>0</v>
      </c>
      <c r="M2682" s="33">
        <f>M2685</f>
        <v>0</v>
      </c>
    </row>
    <row r="2683" spans="1:15" ht="22.5" x14ac:dyDescent="0.25">
      <c r="A2683" s="26"/>
      <c r="B2683" s="26"/>
      <c r="C2683" s="26"/>
      <c r="D2683" s="27" t="s">
        <v>1810</v>
      </c>
      <c r="E2683" s="26"/>
      <c r="F2683" s="26"/>
      <c r="G2683" s="26"/>
      <c r="H2683" s="26"/>
      <c r="I2683" s="26"/>
      <c r="J2683" s="26"/>
      <c r="K2683" s="26"/>
      <c r="L2683" s="26"/>
      <c r="M2683" s="26"/>
    </row>
    <row r="2684" spans="1:15" x14ac:dyDescent="0.25">
      <c r="A2684" s="26"/>
      <c r="B2684" s="26"/>
      <c r="C2684" s="26"/>
      <c r="D2684" s="27"/>
      <c r="E2684" s="30" t="s">
        <v>15</v>
      </c>
      <c r="F2684" s="26">
        <v>20</v>
      </c>
      <c r="G2684" s="32"/>
      <c r="H2684" s="32"/>
      <c r="I2684" s="32"/>
      <c r="J2684" s="33">
        <f>F2684*(G2684+ (G2684= 0))*(H2684+ (H2684= 0))*(I2684+ (I2684= 0))</f>
        <v>20</v>
      </c>
      <c r="K2684" s="26"/>
      <c r="L2684" s="26"/>
      <c r="M2684" s="26"/>
    </row>
    <row r="2685" spans="1:15" x14ac:dyDescent="0.25">
      <c r="A2685" s="26"/>
      <c r="B2685" s="26"/>
      <c r="C2685" s="26"/>
      <c r="D2685" s="27"/>
      <c r="E2685" s="26"/>
      <c r="F2685" s="26"/>
      <c r="G2685" s="26"/>
      <c r="H2685" s="26"/>
      <c r="I2685" s="26"/>
      <c r="J2685" s="28" t="s">
        <v>1811</v>
      </c>
      <c r="K2685" s="29">
        <f>SUM(J2684:J2684)</f>
        <v>20</v>
      </c>
      <c r="L2685" s="20"/>
      <c r="M2685" s="29">
        <f>ROUND(L2685*K2685,2)</f>
        <v>0</v>
      </c>
      <c r="N2685" s="58" t="str">
        <f t="shared" ref="N2685" si="361">IF(L2685&lt;=0,"INDICAR PRECIO","PRECIO INDICADO")</f>
        <v>INDICAR PRECIO</v>
      </c>
      <c r="O2685" s="58"/>
    </row>
    <row r="2686" spans="1:15" ht="3" customHeight="1" x14ac:dyDescent="0.25">
      <c r="A2686" s="50"/>
      <c r="B2686" s="50"/>
      <c r="C2686" s="50"/>
      <c r="D2686" s="51"/>
      <c r="E2686" s="50"/>
      <c r="F2686" s="50"/>
      <c r="G2686" s="50"/>
      <c r="H2686" s="50"/>
      <c r="I2686" s="50"/>
      <c r="J2686" s="50"/>
      <c r="K2686" s="50"/>
      <c r="L2686" s="50"/>
      <c r="M2686" s="50"/>
    </row>
    <row r="2687" spans="1:15" x14ac:dyDescent="0.25">
      <c r="A2687" s="28" t="s">
        <v>1812</v>
      </c>
      <c r="B2687" s="30" t="s">
        <v>20</v>
      </c>
      <c r="C2687" s="30" t="s">
        <v>402</v>
      </c>
      <c r="D2687" s="31" t="s">
        <v>1813</v>
      </c>
      <c r="E2687" s="26"/>
      <c r="F2687" s="26"/>
      <c r="G2687" s="26"/>
      <c r="H2687" s="26"/>
      <c r="I2687" s="26"/>
      <c r="J2687" s="26"/>
      <c r="K2687" s="33">
        <f>K2690</f>
        <v>20</v>
      </c>
      <c r="L2687" s="33">
        <f>L2690</f>
        <v>0</v>
      </c>
      <c r="M2687" s="33">
        <f>M2690</f>
        <v>0</v>
      </c>
    </row>
    <row r="2688" spans="1:15" ht="22.5" x14ac:dyDescent="0.25">
      <c r="A2688" s="26"/>
      <c r="B2688" s="26"/>
      <c r="C2688" s="26"/>
      <c r="D2688" s="27" t="s">
        <v>1814</v>
      </c>
      <c r="E2688" s="26"/>
      <c r="F2688" s="26"/>
      <c r="G2688" s="26"/>
      <c r="H2688" s="26"/>
      <c r="I2688" s="26"/>
      <c r="J2688" s="26"/>
      <c r="K2688" s="26"/>
      <c r="L2688" s="26"/>
      <c r="M2688" s="26"/>
    </row>
    <row r="2689" spans="1:15" x14ac:dyDescent="0.25">
      <c r="A2689" s="26"/>
      <c r="B2689" s="26"/>
      <c r="C2689" s="26"/>
      <c r="D2689" s="27"/>
      <c r="E2689" s="30" t="s">
        <v>15</v>
      </c>
      <c r="F2689" s="26">
        <v>20</v>
      </c>
      <c r="G2689" s="32"/>
      <c r="H2689" s="32"/>
      <c r="I2689" s="32"/>
      <c r="J2689" s="33">
        <f>F2689*(G2689+ (G2689= 0))*(H2689+ (H2689= 0))*(I2689+ (I2689= 0))</f>
        <v>20</v>
      </c>
      <c r="K2689" s="26"/>
      <c r="L2689" s="26"/>
      <c r="M2689" s="26"/>
    </row>
    <row r="2690" spans="1:15" x14ac:dyDescent="0.25">
      <c r="A2690" s="26"/>
      <c r="B2690" s="26"/>
      <c r="C2690" s="26"/>
      <c r="D2690" s="27"/>
      <c r="E2690" s="26"/>
      <c r="F2690" s="26"/>
      <c r="G2690" s="26"/>
      <c r="H2690" s="26"/>
      <c r="I2690" s="26"/>
      <c r="J2690" s="28" t="s">
        <v>1815</v>
      </c>
      <c r="K2690" s="29">
        <f>SUM(J2689:J2689)</f>
        <v>20</v>
      </c>
      <c r="L2690" s="20"/>
      <c r="M2690" s="29">
        <f>ROUND(L2690*K2690,2)</f>
        <v>0</v>
      </c>
      <c r="N2690" s="58" t="str">
        <f t="shared" ref="N2690" si="362">IF(L2690&lt;=0,"INDICAR PRECIO","PRECIO INDICADO")</f>
        <v>INDICAR PRECIO</v>
      </c>
      <c r="O2690" s="58"/>
    </row>
    <row r="2691" spans="1:15" ht="3" customHeight="1" x14ac:dyDescent="0.25">
      <c r="A2691" s="50"/>
      <c r="B2691" s="50"/>
      <c r="C2691" s="50"/>
      <c r="D2691" s="51"/>
      <c r="E2691" s="50"/>
      <c r="F2691" s="50"/>
      <c r="G2691" s="50"/>
      <c r="H2691" s="50"/>
      <c r="I2691" s="50"/>
      <c r="J2691" s="50"/>
      <c r="K2691" s="50"/>
      <c r="L2691" s="50"/>
      <c r="M2691" s="50"/>
    </row>
    <row r="2692" spans="1:15" x14ac:dyDescent="0.25">
      <c r="A2692" s="28" t="s">
        <v>1816</v>
      </c>
      <c r="B2692" s="30" t="s">
        <v>20</v>
      </c>
      <c r="C2692" s="30" t="s">
        <v>402</v>
      </c>
      <c r="D2692" s="31" t="s">
        <v>1817</v>
      </c>
      <c r="E2692" s="26"/>
      <c r="F2692" s="26"/>
      <c r="G2692" s="26"/>
      <c r="H2692" s="26"/>
      <c r="I2692" s="26"/>
      <c r="J2692" s="26"/>
      <c r="K2692" s="33">
        <f>K2695</f>
        <v>20</v>
      </c>
      <c r="L2692" s="33">
        <f>L2695</f>
        <v>0</v>
      </c>
      <c r="M2692" s="33">
        <f>M2695</f>
        <v>0</v>
      </c>
    </row>
    <row r="2693" spans="1:15" ht="22.5" x14ac:dyDescent="0.25">
      <c r="A2693" s="26"/>
      <c r="B2693" s="26"/>
      <c r="C2693" s="26"/>
      <c r="D2693" s="27" t="s">
        <v>1818</v>
      </c>
      <c r="E2693" s="26"/>
      <c r="F2693" s="26"/>
      <c r="G2693" s="26"/>
      <c r="H2693" s="26"/>
      <c r="I2693" s="26"/>
      <c r="J2693" s="26"/>
      <c r="K2693" s="26"/>
      <c r="L2693" s="26"/>
      <c r="M2693" s="26"/>
    </row>
    <row r="2694" spans="1:15" x14ac:dyDescent="0.25">
      <c r="A2694" s="26"/>
      <c r="B2694" s="26"/>
      <c r="C2694" s="26"/>
      <c r="D2694" s="27"/>
      <c r="E2694" s="30" t="s">
        <v>15</v>
      </c>
      <c r="F2694" s="26">
        <v>20</v>
      </c>
      <c r="G2694" s="32"/>
      <c r="H2694" s="32"/>
      <c r="I2694" s="32"/>
      <c r="J2694" s="33">
        <f>F2694*(G2694+ (G2694= 0))*(H2694+ (H2694= 0))*(I2694+ (I2694= 0))</f>
        <v>20</v>
      </c>
      <c r="K2694" s="26"/>
      <c r="L2694" s="26"/>
      <c r="M2694" s="26"/>
    </row>
    <row r="2695" spans="1:15" x14ac:dyDescent="0.25">
      <c r="A2695" s="26"/>
      <c r="B2695" s="26"/>
      <c r="C2695" s="26"/>
      <c r="D2695" s="27"/>
      <c r="E2695" s="26"/>
      <c r="F2695" s="26"/>
      <c r="G2695" s="26"/>
      <c r="H2695" s="26"/>
      <c r="I2695" s="26"/>
      <c r="J2695" s="28" t="s">
        <v>1819</v>
      </c>
      <c r="K2695" s="29">
        <f>SUM(J2694:J2694)</f>
        <v>20</v>
      </c>
      <c r="L2695" s="20"/>
      <c r="M2695" s="29">
        <f>ROUND(L2695*K2695,2)</f>
        <v>0</v>
      </c>
      <c r="N2695" s="58" t="str">
        <f t="shared" ref="N2695" si="363">IF(L2695&lt;=0,"INDICAR PRECIO","PRECIO INDICADO")</f>
        <v>INDICAR PRECIO</v>
      </c>
      <c r="O2695" s="58"/>
    </row>
    <row r="2696" spans="1:15" ht="3" customHeight="1" x14ac:dyDescent="0.25">
      <c r="A2696" s="50"/>
      <c r="B2696" s="50"/>
      <c r="C2696" s="50"/>
      <c r="D2696" s="51"/>
      <c r="E2696" s="50"/>
      <c r="F2696" s="50"/>
      <c r="G2696" s="50"/>
      <c r="H2696" s="50"/>
      <c r="I2696" s="50"/>
      <c r="J2696" s="50"/>
      <c r="K2696" s="50"/>
      <c r="L2696" s="50"/>
      <c r="M2696" s="50"/>
    </row>
    <row r="2697" spans="1:15" x14ac:dyDescent="0.25">
      <c r="A2697" s="28" t="s">
        <v>1820</v>
      </c>
      <c r="B2697" s="30" t="s">
        <v>20</v>
      </c>
      <c r="C2697" s="30" t="s">
        <v>402</v>
      </c>
      <c r="D2697" s="31" t="s">
        <v>1821</v>
      </c>
      <c r="E2697" s="26"/>
      <c r="F2697" s="26"/>
      <c r="G2697" s="26"/>
      <c r="H2697" s="26"/>
      <c r="I2697" s="26"/>
      <c r="J2697" s="26"/>
      <c r="K2697" s="33">
        <f>K2700</f>
        <v>20</v>
      </c>
      <c r="L2697" s="33">
        <f>L2700</f>
        <v>0</v>
      </c>
      <c r="M2697" s="33">
        <f>M2700</f>
        <v>0</v>
      </c>
    </row>
    <row r="2698" spans="1:15" ht="22.5" x14ac:dyDescent="0.25">
      <c r="A2698" s="26"/>
      <c r="B2698" s="26"/>
      <c r="C2698" s="26"/>
      <c r="D2698" s="27" t="s">
        <v>1822</v>
      </c>
      <c r="E2698" s="26"/>
      <c r="F2698" s="26"/>
      <c r="G2698" s="26"/>
      <c r="H2698" s="26"/>
      <c r="I2698" s="26"/>
      <c r="J2698" s="26"/>
      <c r="K2698" s="26"/>
      <c r="L2698" s="26"/>
      <c r="M2698" s="26"/>
    </row>
    <row r="2699" spans="1:15" x14ac:dyDescent="0.25">
      <c r="A2699" s="26"/>
      <c r="B2699" s="26"/>
      <c r="C2699" s="26"/>
      <c r="D2699" s="27"/>
      <c r="E2699" s="30" t="s">
        <v>15</v>
      </c>
      <c r="F2699" s="26">
        <v>20</v>
      </c>
      <c r="G2699" s="32"/>
      <c r="H2699" s="32"/>
      <c r="I2699" s="32"/>
      <c r="J2699" s="33">
        <f>F2699*(G2699+ (G2699= 0))*(H2699+ (H2699= 0))*(I2699+ (I2699= 0))</f>
        <v>20</v>
      </c>
      <c r="K2699" s="26"/>
      <c r="L2699" s="26"/>
      <c r="M2699" s="26"/>
    </row>
    <row r="2700" spans="1:15" x14ac:dyDescent="0.25">
      <c r="A2700" s="26"/>
      <c r="B2700" s="26"/>
      <c r="C2700" s="26"/>
      <c r="D2700" s="27"/>
      <c r="E2700" s="26"/>
      <c r="F2700" s="26"/>
      <c r="G2700" s="26"/>
      <c r="H2700" s="26"/>
      <c r="I2700" s="26"/>
      <c r="J2700" s="28" t="s">
        <v>1823</v>
      </c>
      <c r="K2700" s="29">
        <f>SUM(J2699:J2699)</f>
        <v>20</v>
      </c>
      <c r="L2700" s="20"/>
      <c r="M2700" s="29">
        <f>ROUND(L2700*K2700,2)</f>
        <v>0</v>
      </c>
      <c r="N2700" s="58" t="str">
        <f t="shared" ref="N2700" si="364">IF(L2700&lt;=0,"INDICAR PRECIO","PRECIO INDICADO")</f>
        <v>INDICAR PRECIO</v>
      </c>
      <c r="O2700" s="58"/>
    </row>
    <row r="2701" spans="1:15" ht="3" customHeight="1" x14ac:dyDescent="0.25">
      <c r="A2701" s="50"/>
      <c r="B2701" s="50"/>
      <c r="C2701" s="50"/>
      <c r="D2701" s="51"/>
      <c r="E2701" s="50"/>
      <c r="F2701" s="50"/>
      <c r="G2701" s="50"/>
      <c r="H2701" s="50"/>
      <c r="I2701" s="50"/>
      <c r="J2701" s="50"/>
      <c r="K2701" s="50"/>
      <c r="L2701" s="50"/>
      <c r="M2701" s="50"/>
    </row>
    <row r="2702" spans="1:15" x14ac:dyDescent="0.25">
      <c r="A2702" s="28" t="s">
        <v>1824</v>
      </c>
      <c r="B2702" s="30" t="s">
        <v>20</v>
      </c>
      <c r="C2702" s="30" t="s">
        <v>402</v>
      </c>
      <c r="D2702" s="31" t="s">
        <v>1825</v>
      </c>
      <c r="E2702" s="26"/>
      <c r="F2702" s="26"/>
      <c r="G2702" s="26"/>
      <c r="H2702" s="26"/>
      <c r="I2702" s="26"/>
      <c r="J2702" s="26"/>
      <c r="K2702" s="33">
        <f>K2705</f>
        <v>20</v>
      </c>
      <c r="L2702" s="33">
        <f>L2705</f>
        <v>0</v>
      </c>
      <c r="M2702" s="33">
        <f>M2705</f>
        <v>0</v>
      </c>
    </row>
    <row r="2703" spans="1:15" ht="22.5" x14ac:dyDescent="0.25">
      <c r="A2703" s="26"/>
      <c r="B2703" s="26"/>
      <c r="C2703" s="26"/>
      <c r="D2703" s="27" t="s">
        <v>1826</v>
      </c>
      <c r="E2703" s="26"/>
      <c r="F2703" s="26"/>
      <c r="G2703" s="26"/>
      <c r="H2703" s="26"/>
      <c r="I2703" s="26"/>
      <c r="J2703" s="26"/>
      <c r="K2703" s="26"/>
      <c r="L2703" s="26"/>
      <c r="M2703" s="26"/>
    </row>
    <row r="2704" spans="1:15" x14ac:dyDescent="0.25">
      <c r="A2704" s="26"/>
      <c r="B2704" s="26"/>
      <c r="C2704" s="26"/>
      <c r="D2704" s="27"/>
      <c r="E2704" s="30" t="s">
        <v>15</v>
      </c>
      <c r="F2704" s="26">
        <v>20</v>
      </c>
      <c r="G2704" s="32"/>
      <c r="H2704" s="32"/>
      <c r="I2704" s="32"/>
      <c r="J2704" s="33">
        <f>F2704*(G2704+ (G2704= 0))*(H2704+ (H2704= 0))*(I2704+ (I2704= 0))</f>
        <v>20</v>
      </c>
      <c r="K2704" s="26"/>
      <c r="L2704" s="26"/>
      <c r="M2704" s="26"/>
    </row>
    <row r="2705" spans="1:15" x14ac:dyDescent="0.25">
      <c r="A2705" s="26"/>
      <c r="B2705" s="26"/>
      <c r="C2705" s="26"/>
      <c r="D2705" s="27"/>
      <c r="E2705" s="26"/>
      <c r="F2705" s="26"/>
      <c r="G2705" s="26"/>
      <c r="H2705" s="26"/>
      <c r="I2705" s="26"/>
      <c r="J2705" s="28" t="s">
        <v>1827</v>
      </c>
      <c r="K2705" s="29">
        <f>SUM(J2704:J2704)</f>
        <v>20</v>
      </c>
      <c r="L2705" s="20"/>
      <c r="M2705" s="29">
        <f>ROUND(L2705*K2705,2)</f>
        <v>0</v>
      </c>
      <c r="N2705" s="58" t="str">
        <f t="shared" ref="N2705" si="365">IF(L2705&lt;=0,"INDICAR PRECIO","PRECIO INDICADO")</f>
        <v>INDICAR PRECIO</v>
      </c>
      <c r="O2705" s="58"/>
    </row>
    <row r="2706" spans="1:15" ht="3" customHeight="1" x14ac:dyDescent="0.25">
      <c r="A2706" s="50"/>
      <c r="B2706" s="50"/>
      <c r="C2706" s="50"/>
      <c r="D2706" s="51"/>
      <c r="E2706" s="50"/>
      <c r="F2706" s="50"/>
      <c r="G2706" s="50"/>
      <c r="H2706" s="50"/>
      <c r="I2706" s="50"/>
      <c r="J2706" s="50"/>
      <c r="K2706" s="50"/>
      <c r="L2706" s="50"/>
      <c r="M2706" s="50"/>
    </row>
    <row r="2707" spans="1:15" x14ac:dyDescent="0.25">
      <c r="A2707" s="28" t="s">
        <v>1828</v>
      </c>
      <c r="B2707" s="30" t="s">
        <v>20</v>
      </c>
      <c r="C2707" s="30" t="s">
        <v>402</v>
      </c>
      <c r="D2707" s="31" t="s">
        <v>1829</v>
      </c>
      <c r="E2707" s="26"/>
      <c r="F2707" s="26"/>
      <c r="G2707" s="26"/>
      <c r="H2707" s="26"/>
      <c r="I2707" s="26"/>
      <c r="J2707" s="26"/>
      <c r="K2707" s="33">
        <f>K2710</f>
        <v>20</v>
      </c>
      <c r="L2707" s="33">
        <f>L2710</f>
        <v>0</v>
      </c>
      <c r="M2707" s="33">
        <f>M2710</f>
        <v>0</v>
      </c>
    </row>
    <row r="2708" spans="1:15" ht="22.5" x14ac:dyDescent="0.25">
      <c r="A2708" s="26"/>
      <c r="B2708" s="26"/>
      <c r="C2708" s="26"/>
      <c r="D2708" s="27" t="s">
        <v>1830</v>
      </c>
      <c r="E2708" s="26"/>
      <c r="F2708" s="26"/>
      <c r="G2708" s="26"/>
      <c r="H2708" s="26"/>
      <c r="I2708" s="26"/>
      <c r="J2708" s="26"/>
      <c r="K2708" s="26"/>
      <c r="L2708" s="26"/>
      <c r="M2708" s="26"/>
    </row>
    <row r="2709" spans="1:15" x14ac:dyDescent="0.25">
      <c r="A2709" s="26"/>
      <c r="B2709" s="26"/>
      <c r="C2709" s="26"/>
      <c r="D2709" s="27"/>
      <c r="E2709" s="30" t="s">
        <v>15</v>
      </c>
      <c r="F2709" s="26">
        <v>20</v>
      </c>
      <c r="G2709" s="32"/>
      <c r="H2709" s="32"/>
      <c r="I2709" s="32"/>
      <c r="J2709" s="33">
        <f>F2709*(G2709+ (G2709= 0))*(H2709+ (H2709= 0))*(I2709+ (I2709= 0))</f>
        <v>20</v>
      </c>
      <c r="K2709" s="26"/>
      <c r="L2709" s="26"/>
      <c r="M2709" s="26"/>
    </row>
    <row r="2710" spans="1:15" x14ac:dyDescent="0.25">
      <c r="A2710" s="26"/>
      <c r="B2710" s="26"/>
      <c r="C2710" s="26"/>
      <c r="D2710" s="27"/>
      <c r="E2710" s="26"/>
      <c r="F2710" s="26"/>
      <c r="G2710" s="26"/>
      <c r="H2710" s="26"/>
      <c r="I2710" s="26"/>
      <c r="J2710" s="28" t="s">
        <v>1831</v>
      </c>
      <c r="K2710" s="29">
        <f>SUM(J2709:J2709)</f>
        <v>20</v>
      </c>
      <c r="L2710" s="20"/>
      <c r="M2710" s="29">
        <f>ROUND(L2710*K2710,2)</f>
        <v>0</v>
      </c>
      <c r="N2710" s="58" t="str">
        <f t="shared" ref="N2710" si="366">IF(L2710&lt;=0,"INDICAR PRECIO","PRECIO INDICADO")</f>
        <v>INDICAR PRECIO</v>
      </c>
      <c r="O2710" s="58"/>
    </row>
    <row r="2711" spans="1:15" ht="3" customHeight="1" x14ac:dyDescent="0.25">
      <c r="A2711" s="50"/>
      <c r="B2711" s="50"/>
      <c r="C2711" s="50"/>
      <c r="D2711" s="51"/>
      <c r="E2711" s="50"/>
      <c r="F2711" s="50"/>
      <c r="G2711" s="50"/>
      <c r="H2711" s="50"/>
      <c r="I2711" s="50"/>
      <c r="J2711" s="50"/>
      <c r="K2711" s="50"/>
      <c r="L2711" s="50"/>
      <c r="M2711" s="50"/>
    </row>
    <row r="2712" spans="1:15" x14ac:dyDescent="0.25">
      <c r="A2712" s="28" t="s">
        <v>1832</v>
      </c>
      <c r="B2712" s="30" t="s">
        <v>20</v>
      </c>
      <c r="C2712" s="30" t="s">
        <v>402</v>
      </c>
      <c r="D2712" s="31" t="s">
        <v>1833</v>
      </c>
      <c r="E2712" s="26"/>
      <c r="F2712" s="26"/>
      <c r="G2712" s="26"/>
      <c r="H2712" s="26"/>
      <c r="I2712" s="26"/>
      <c r="J2712" s="26"/>
      <c r="K2712" s="33">
        <f>K2715</f>
        <v>20</v>
      </c>
      <c r="L2712" s="33">
        <f>L2715</f>
        <v>0</v>
      </c>
      <c r="M2712" s="33">
        <f>M2715</f>
        <v>0</v>
      </c>
    </row>
    <row r="2713" spans="1:15" ht="22.5" x14ac:dyDescent="0.25">
      <c r="A2713" s="26"/>
      <c r="B2713" s="26"/>
      <c r="C2713" s="26"/>
      <c r="D2713" s="27" t="s">
        <v>1834</v>
      </c>
      <c r="E2713" s="26"/>
      <c r="F2713" s="26"/>
      <c r="G2713" s="26"/>
      <c r="H2713" s="26"/>
      <c r="I2713" s="26"/>
      <c r="J2713" s="26"/>
      <c r="K2713" s="26"/>
      <c r="L2713" s="26"/>
      <c r="M2713" s="26"/>
    </row>
    <row r="2714" spans="1:15" x14ac:dyDescent="0.25">
      <c r="A2714" s="26"/>
      <c r="B2714" s="26"/>
      <c r="C2714" s="26"/>
      <c r="D2714" s="27"/>
      <c r="E2714" s="30" t="s">
        <v>15</v>
      </c>
      <c r="F2714" s="26">
        <v>20</v>
      </c>
      <c r="G2714" s="32"/>
      <c r="H2714" s="32"/>
      <c r="I2714" s="32"/>
      <c r="J2714" s="33">
        <f>F2714*(G2714+ (G2714= 0))*(H2714+ (H2714= 0))*(I2714+ (I2714= 0))</f>
        <v>20</v>
      </c>
      <c r="K2714" s="26"/>
      <c r="L2714" s="26"/>
      <c r="M2714" s="26"/>
    </row>
    <row r="2715" spans="1:15" x14ac:dyDescent="0.25">
      <c r="A2715" s="26"/>
      <c r="B2715" s="26"/>
      <c r="C2715" s="26"/>
      <c r="D2715" s="27"/>
      <c r="E2715" s="26"/>
      <c r="F2715" s="26"/>
      <c r="G2715" s="26"/>
      <c r="H2715" s="26"/>
      <c r="I2715" s="26"/>
      <c r="J2715" s="28" t="s">
        <v>1835</v>
      </c>
      <c r="K2715" s="29">
        <f>SUM(J2714:J2714)</f>
        <v>20</v>
      </c>
      <c r="L2715" s="20"/>
      <c r="M2715" s="29">
        <f>ROUND(L2715*K2715,2)</f>
        <v>0</v>
      </c>
      <c r="N2715" s="58" t="str">
        <f t="shared" ref="N2715" si="367">IF(L2715&lt;=0,"INDICAR PRECIO","PRECIO INDICADO")</f>
        <v>INDICAR PRECIO</v>
      </c>
      <c r="O2715" s="58"/>
    </row>
    <row r="2716" spans="1:15" ht="3" customHeight="1" x14ac:dyDescent="0.25">
      <c r="A2716" s="50"/>
      <c r="B2716" s="50"/>
      <c r="C2716" s="50"/>
      <c r="D2716" s="51"/>
      <c r="E2716" s="50"/>
      <c r="F2716" s="50"/>
      <c r="G2716" s="50"/>
      <c r="H2716" s="50"/>
      <c r="I2716" s="50"/>
      <c r="J2716" s="50"/>
      <c r="K2716" s="50"/>
      <c r="L2716" s="50"/>
      <c r="M2716" s="50"/>
    </row>
    <row r="2717" spans="1:15" x14ac:dyDescent="0.25">
      <c r="A2717" s="28" t="s">
        <v>1836</v>
      </c>
      <c r="B2717" s="30" t="s">
        <v>20</v>
      </c>
      <c r="C2717" s="30" t="s">
        <v>402</v>
      </c>
      <c r="D2717" s="31" t="s">
        <v>1837</v>
      </c>
      <c r="E2717" s="26"/>
      <c r="F2717" s="26"/>
      <c r="G2717" s="26"/>
      <c r="H2717" s="26"/>
      <c r="I2717" s="26"/>
      <c r="J2717" s="26"/>
      <c r="K2717" s="33">
        <f>K2720</f>
        <v>20</v>
      </c>
      <c r="L2717" s="33">
        <f>L2720</f>
        <v>0</v>
      </c>
      <c r="M2717" s="33">
        <f>M2720</f>
        <v>0</v>
      </c>
    </row>
    <row r="2718" spans="1:15" x14ac:dyDescent="0.25">
      <c r="A2718" s="26"/>
      <c r="B2718" s="26"/>
      <c r="C2718" s="26"/>
      <c r="D2718" s="27" t="s">
        <v>1838</v>
      </c>
      <c r="E2718" s="26"/>
      <c r="F2718" s="26"/>
      <c r="G2718" s="26"/>
      <c r="H2718" s="26"/>
      <c r="I2718" s="26"/>
      <c r="J2718" s="26"/>
      <c r="K2718" s="26"/>
      <c r="L2718" s="26"/>
      <c r="M2718" s="26"/>
    </row>
    <row r="2719" spans="1:15" x14ac:dyDescent="0.25">
      <c r="A2719" s="26"/>
      <c r="B2719" s="26"/>
      <c r="C2719" s="26"/>
      <c r="D2719" s="27"/>
      <c r="E2719" s="30" t="s">
        <v>15</v>
      </c>
      <c r="F2719" s="26">
        <v>20</v>
      </c>
      <c r="G2719" s="32"/>
      <c r="H2719" s="32"/>
      <c r="I2719" s="32"/>
      <c r="J2719" s="33">
        <f>F2719*(G2719+ (G2719= 0))*(H2719+ (H2719= 0))*(I2719+ (I2719= 0))</f>
        <v>20</v>
      </c>
      <c r="K2719" s="26"/>
      <c r="L2719" s="26"/>
      <c r="M2719" s="26"/>
    </row>
    <row r="2720" spans="1:15" x14ac:dyDescent="0.25">
      <c r="A2720" s="26"/>
      <c r="B2720" s="26"/>
      <c r="C2720" s="26"/>
      <c r="D2720" s="27"/>
      <c r="E2720" s="26"/>
      <c r="F2720" s="26"/>
      <c r="G2720" s="26"/>
      <c r="H2720" s="26"/>
      <c r="I2720" s="26"/>
      <c r="J2720" s="28" t="s">
        <v>1839</v>
      </c>
      <c r="K2720" s="29">
        <f>SUM(J2719:J2719)</f>
        <v>20</v>
      </c>
      <c r="L2720" s="20"/>
      <c r="M2720" s="29">
        <f>ROUND(L2720*K2720,2)</f>
        <v>0</v>
      </c>
      <c r="N2720" s="58" t="str">
        <f t="shared" ref="N2720" si="368">IF(L2720&lt;=0,"INDICAR PRECIO","PRECIO INDICADO")</f>
        <v>INDICAR PRECIO</v>
      </c>
      <c r="O2720" s="58"/>
    </row>
    <row r="2721" spans="1:15" ht="3" customHeight="1" x14ac:dyDescent="0.25">
      <c r="A2721" s="50"/>
      <c r="B2721" s="50"/>
      <c r="C2721" s="50"/>
      <c r="D2721" s="51"/>
      <c r="E2721" s="50"/>
      <c r="F2721" s="50"/>
      <c r="G2721" s="50"/>
      <c r="H2721" s="50"/>
      <c r="I2721" s="50"/>
      <c r="J2721" s="50"/>
      <c r="K2721" s="50"/>
      <c r="L2721" s="50"/>
      <c r="M2721" s="50"/>
    </row>
    <row r="2722" spans="1:15" x14ac:dyDescent="0.25">
      <c r="A2722" s="28" t="s">
        <v>1840</v>
      </c>
      <c r="B2722" s="30" t="s">
        <v>20</v>
      </c>
      <c r="C2722" s="30" t="s">
        <v>402</v>
      </c>
      <c r="D2722" s="31" t="s">
        <v>1841</v>
      </c>
      <c r="E2722" s="26"/>
      <c r="F2722" s="26"/>
      <c r="G2722" s="26"/>
      <c r="H2722" s="26"/>
      <c r="I2722" s="26"/>
      <c r="J2722" s="26"/>
      <c r="K2722" s="33">
        <f>K2725</f>
        <v>20</v>
      </c>
      <c r="L2722" s="33">
        <f>L2725</f>
        <v>0</v>
      </c>
      <c r="M2722" s="33">
        <f>M2725</f>
        <v>0</v>
      </c>
    </row>
    <row r="2723" spans="1:15" x14ac:dyDescent="0.25">
      <c r="A2723" s="26"/>
      <c r="B2723" s="26"/>
      <c r="C2723" s="26"/>
      <c r="D2723" s="27" t="s">
        <v>1842</v>
      </c>
      <c r="E2723" s="26"/>
      <c r="F2723" s="26"/>
      <c r="G2723" s="26"/>
      <c r="H2723" s="26"/>
      <c r="I2723" s="26"/>
      <c r="J2723" s="26"/>
      <c r="K2723" s="26"/>
      <c r="L2723" s="26"/>
      <c r="M2723" s="26"/>
    </row>
    <row r="2724" spans="1:15" x14ac:dyDescent="0.25">
      <c r="A2724" s="26"/>
      <c r="B2724" s="26"/>
      <c r="C2724" s="26"/>
      <c r="D2724" s="27"/>
      <c r="E2724" s="30" t="s">
        <v>15</v>
      </c>
      <c r="F2724" s="26">
        <v>20</v>
      </c>
      <c r="G2724" s="32"/>
      <c r="H2724" s="32"/>
      <c r="I2724" s="32"/>
      <c r="J2724" s="33">
        <f>F2724*(G2724+ (G2724= 0))*(H2724+ (H2724= 0))*(I2724+ (I2724= 0))</f>
        <v>20</v>
      </c>
      <c r="K2724" s="26"/>
      <c r="L2724" s="26"/>
      <c r="M2724" s="26"/>
    </row>
    <row r="2725" spans="1:15" x14ac:dyDescent="0.25">
      <c r="A2725" s="26"/>
      <c r="B2725" s="26"/>
      <c r="C2725" s="26"/>
      <c r="D2725" s="27"/>
      <c r="E2725" s="26"/>
      <c r="F2725" s="26"/>
      <c r="G2725" s="26"/>
      <c r="H2725" s="26"/>
      <c r="I2725" s="26"/>
      <c r="J2725" s="28" t="s">
        <v>1843</v>
      </c>
      <c r="K2725" s="29">
        <f>SUM(J2724:J2724)</f>
        <v>20</v>
      </c>
      <c r="L2725" s="20"/>
      <c r="M2725" s="29">
        <f>ROUND(L2725*K2725,2)</f>
        <v>0</v>
      </c>
      <c r="N2725" s="58" t="str">
        <f t="shared" ref="N2725" si="369">IF(L2725&lt;=0,"INDICAR PRECIO","PRECIO INDICADO")</f>
        <v>INDICAR PRECIO</v>
      </c>
      <c r="O2725" s="58"/>
    </row>
    <row r="2726" spans="1:15" ht="3" customHeight="1" x14ac:dyDescent="0.25">
      <c r="A2726" s="50"/>
      <c r="B2726" s="50"/>
      <c r="C2726" s="50"/>
      <c r="D2726" s="51"/>
      <c r="E2726" s="50"/>
      <c r="F2726" s="50"/>
      <c r="G2726" s="50"/>
      <c r="H2726" s="50"/>
      <c r="I2726" s="50"/>
      <c r="J2726" s="50"/>
      <c r="K2726" s="50"/>
      <c r="L2726" s="50"/>
      <c r="M2726" s="50"/>
    </row>
    <row r="2727" spans="1:15" x14ac:dyDescent="0.25">
      <c r="A2727" s="28" t="s">
        <v>1844</v>
      </c>
      <c r="B2727" s="30" t="s">
        <v>20</v>
      </c>
      <c r="C2727" s="30" t="s">
        <v>402</v>
      </c>
      <c r="D2727" s="31" t="s">
        <v>1845</v>
      </c>
      <c r="E2727" s="26"/>
      <c r="F2727" s="26"/>
      <c r="G2727" s="26"/>
      <c r="H2727" s="26"/>
      <c r="I2727" s="26"/>
      <c r="J2727" s="26"/>
      <c r="K2727" s="33">
        <f>K2730</f>
        <v>20</v>
      </c>
      <c r="L2727" s="33">
        <f>L2730</f>
        <v>0</v>
      </c>
      <c r="M2727" s="33">
        <f>M2730</f>
        <v>0</v>
      </c>
    </row>
    <row r="2728" spans="1:15" ht="22.5" x14ac:dyDescent="0.25">
      <c r="A2728" s="26"/>
      <c r="B2728" s="26"/>
      <c r="C2728" s="26"/>
      <c r="D2728" s="27" t="s">
        <v>1846</v>
      </c>
      <c r="E2728" s="26"/>
      <c r="F2728" s="26"/>
      <c r="G2728" s="26"/>
      <c r="H2728" s="26"/>
      <c r="I2728" s="26"/>
      <c r="J2728" s="26"/>
      <c r="K2728" s="26"/>
      <c r="L2728" s="26"/>
      <c r="M2728" s="26"/>
    </row>
    <row r="2729" spans="1:15" x14ac:dyDescent="0.25">
      <c r="A2729" s="26"/>
      <c r="B2729" s="26"/>
      <c r="C2729" s="26"/>
      <c r="D2729" s="27"/>
      <c r="E2729" s="30" t="s">
        <v>15</v>
      </c>
      <c r="F2729" s="26">
        <v>20</v>
      </c>
      <c r="G2729" s="32"/>
      <c r="H2729" s="32"/>
      <c r="I2729" s="32"/>
      <c r="J2729" s="33">
        <f>F2729*(G2729+ (G2729= 0))*(H2729+ (H2729= 0))*(I2729+ (I2729= 0))</f>
        <v>20</v>
      </c>
      <c r="K2729" s="26"/>
      <c r="L2729" s="26"/>
      <c r="M2729" s="26"/>
    </row>
    <row r="2730" spans="1:15" x14ac:dyDescent="0.25">
      <c r="A2730" s="26"/>
      <c r="B2730" s="26"/>
      <c r="C2730" s="26"/>
      <c r="D2730" s="27"/>
      <c r="E2730" s="26"/>
      <c r="F2730" s="26"/>
      <c r="G2730" s="26"/>
      <c r="H2730" s="26"/>
      <c r="I2730" s="26"/>
      <c r="J2730" s="28" t="s">
        <v>1847</v>
      </c>
      <c r="K2730" s="29">
        <f>SUM(J2729:J2729)</f>
        <v>20</v>
      </c>
      <c r="L2730" s="20"/>
      <c r="M2730" s="29">
        <f>ROUND(L2730*K2730,2)</f>
        <v>0</v>
      </c>
      <c r="N2730" s="58" t="str">
        <f t="shared" ref="N2730" si="370">IF(L2730&lt;=0,"INDICAR PRECIO","PRECIO INDICADO")</f>
        <v>INDICAR PRECIO</v>
      </c>
      <c r="O2730" s="58"/>
    </row>
    <row r="2731" spans="1:15" ht="3" customHeight="1" x14ac:dyDescent="0.25">
      <c r="A2731" s="50"/>
      <c r="B2731" s="50"/>
      <c r="C2731" s="50"/>
      <c r="D2731" s="51"/>
      <c r="E2731" s="50"/>
      <c r="F2731" s="50"/>
      <c r="G2731" s="50"/>
      <c r="H2731" s="50"/>
      <c r="I2731" s="50"/>
      <c r="J2731" s="50"/>
      <c r="K2731" s="50"/>
      <c r="L2731" s="50"/>
      <c r="M2731" s="50"/>
    </row>
    <row r="2732" spans="1:15" x14ac:dyDescent="0.25">
      <c r="A2732" s="28" t="s">
        <v>1848</v>
      </c>
      <c r="B2732" s="30" t="s">
        <v>20</v>
      </c>
      <c r="C2732" s="30" t="s">
        <v>402</v>
      </c>
      <c r="D2732" s="31" t="s">
        <v>1849</v>
      </c>
      <c r="E2732" s="26"/>
      <c r="F2732" s="26"/>
      <c r="G2732" s="26"/>
      <c r="H2732" s="26"/>
      <c r="I2732" s="26"/>
      <c r="J2732" s="26"/>
      <c r="K2732" s="33">
        <f>K2735</f>
        <v>20</v>
      </c>
      <c r="L2732" s="33">
        <f>L2735</f>
        <v>0</v>
      </c>
      <c r="M2732" s="33">
        <f>M2735</f>
        <v>0</v>
      </c>
    </row>
    <row r="2733" spans="1:15" ht="22.5" x14ac:dyDescent="0.25">
      <c r="A2733" s="26"/>
      <c r="B2733" s="26"/>
      <c r="C2733" s="26"/>
      <c r="D2733" s="27" t="s">
        <v>1850</v>
      </c>
      <c r="E2733" s="26"/>
      <c r="F2733" s="26"/>
      <c r="G2733" s="26"/>
      <c r="H2733" s="26"/>
      <c r="I2733" s="26"/>
      <c r="J2733" s="26"/>
      <c r="K2733" s="26"/>
      <c r="L2733" s="26"/>
      <c r="M2733" s="26"/>
    </row>
    <row r="2734" spans="1:15" x14ac:dyDescent="0.25">
      <c r="A2734" s="26"/>
      <c r="B2734" s="26"/>
      <c r="C2734" s="26"/>
      <c r="D2734" s="27"/>
      <c r="E2734" s="30" t="s">
        <v>15</v>
      </c>
      <c r="F2734" s="26">
        <v>20</v>
      </c>
      <c r="G2734" s="32"/>
      <c r="H2734" s="32"/>
      <c r="I2734" s="32"/>
      <c r="J2734" s="33">
        <f>F2734*(G2734+ (G2734= 0))*(H2734+ (H2734= 0))*(I2734+ (I2734= 0))</f>
        <v>20</v>
      </c>
      <c r="K2734" s="26"/>
      <c r="L2734" s="26"/>
      <c r="M2734" s="26"/>
    </row>
    <row r="2735" spans="1:15" x14ac:dyDescent="0.25">
      <c r="A2735" s="26"/>
      <c r="B2735" s="26"/>
      <c r="C2735" s="26"/>
      <c r="D2735" s="27"/>
      <c r="E2735" s="26"/>
      <c r="F2735" s="26"/>
      <c r="G2735" s="26"/>
      <c r="H2735" s="26"/>
      <c r="I2735" s="26"/>
      <c r="J2735" s="28" t="s">
        <v>1851</v>
      </c>
      <c r="K2735" s="29">
        <f>SUM(J2734:J2734)</f>
        <v>20</v>
      </c>
      <c r="L2735" s="20"/>
      <c r="M2735" s="29">
        <f>ROUND(L2735*K2735,2)</f>
        <v>0</v>
      </c>
      <c r="N2735" s="58" t="str">
        <f t="shared" ref="N2735" si="371">IF(L2735&lt;=0,"INDICAR PRECIO","PRECIO INDICADO")</f>
        <v>INDICAR PRECIO</v>
      </c>
      <c r="O2735" s="58"/>
    </row>
    <row r="2736" spans="1:15" ht="3" customHeight="1" x14ac:dyDescent="0.25">
      <c r="A2736" s="50"/>
      <c r="B2736" s="50"/>
      <c r="C2736" s="50"/>
      <c r="D2736" s="51"/>
      <c r="E2736" s="50"/>
      <c r="F2736" s="50"/>
      <c r="G2736" s="50"/>
      <c r="H2736" s="50"/>
      <c r="I2736" s="50"/>
      <c r="J2736" s="50"/>
      <c r="K2736" s="50"/>
      <c r="L2736" s="50"/>
      <c r="M2736" s="50"/>
    </row>
    <row r="2737" spans="1:15" x14ac:dyDescent="0.25">
      <c r="A2737" s="28" t="s">
        <v>1852</v>
      </c>
      <c r="B2737" s="30" t="s">
        <v>20</v>
      </c>
      <c r="C2737" s="30" t="s">
        <v>402</v>
      </c>
      <c r="D2737" s="31" t="s">
        <v>1853</v>
      </c>
      <c r="E2737" s="26"/>
      <c r="F2737" s="26"/>
      <c r="G2737" s="26"/>
      <c r="H2737" s="26"/>
      <c r="I2737" s="26"/>
      <c r="J2737" s="26"/>
      <c r="K2737" s="33">
        <f>K2740</f>
        <v>20</v>
      </c>
      <c r="L2737" s="33">
        <f>L2740</f>
        <v>0</v>
      </c>
      <c r="M2737" s="33">
        <f>M2740</f>
        <v>0</v>
      </c>
    </row>
    <row r="2738" spans="1:15" ht="22.5" x14ac:dyDescent="0.25">
      <c r="A2738" s="26"/>
      <c r="B2738" s="26"/>
      <c r="C2738" s="26"/>
      <c r="D2738" s="27" t="s">
        <v>1854</v>
      </c>
      <c r="E2738" s="26"/>
      <c r="F2738" s="26"/>
      <c r="G2738" s="26"/>
      <c r="H2738" s="26"/>
      <c r="I2738" s="26"/>
      <c r="J2738" s="26"/>
      <c r="K2738" s="26"/>
      <c r="L2738" s="26"/>
      <c r="M2738" s="26"/>
    </row>
    <row r="2739" spans="1:15" x14ac:dyDescent="0.25">
      <c r="A2739" s="26"/>
      <c r="B2739" s="26"/>
      <c r="C2739" s="26"/>
      <c r="D2739" s="27"/>
      <c r="E2739" s="30" t="s">
        <v>15</v>
      </c>
      <c r="F2739" s="26">
        <v>20</v>
      </c>
      <c r="G2739" s="32"/>
      <c r="H2739" s="32"/>
      <c r="I2739" s="32"/>
      <c r="J2739" s="33">
        <f>F2739*(G2739+ (G2739= 0))*(H2739+ (H2739= 0))*(I2739+ (I2739= 0))</f>
        <v>20</v>
      </c>
      <c r="K2739" s="26"/>
      <c r="L2739" s="26"/>
      <c r="M2739" s="26"/>
    </row>
    <row r="2740" spans="1:15" x14ac:dyDescent="0.25">
      <c r="A2740" s="26"/>
      <c r="B2740" s="26"/>
      <c r="C2740" s="26"/>
      <c r="D2740" s="27"/>
      <c r="E2740" s="26"/>
      <c r="F2740" s="26"/>
      <c r="G2740" s="26"/>
      <c r="H2740" s="26"/>
      <c r="I2740" s="26"/>
      <c r="J2740" s="28" t="s">
        <v>1855</v>
      </c>
      <c r="K2740" s="29">
        <f>SUM(J2739:J2739)</f>
        <v>20</v>
      </c>
      <c r="L2740" s="20"/>
      <c r="M2740" s="29">
        <f>ROUND(L2740*K2740,2)</f>
        <v>0</v>
      </c>
      <c r="N2740" s="58" t="str">
        <f t="shared" ref="N2740" si="372">IF(L2740&lt;=0,"INDICAR PRECIO","PRECIO INDICADO")</f>
        <v>INDICAR PRECIO</v>
      </c>
      <c r="O2740" s="58"/>
    </row>
    <row r="2741" spans="1:15" ht="3" customHeight="1" x14ac:dyDescent="0.25">
      <c r="A2741" s="50"/>
      <c r="B2741" s="50"/>
      <c r="C2741" s="50"/>
      <c r="D2741" s="51"/>
      <c r="E2741" s="50"/>
      <c r="F2741" s="50"/>
      <c r="G2741" s="50"/>
      <c r="H2741" s="50"/>
      <c r="I2741" s="50"/>
      <c r="J2741" s="50"/>
      <c r="K2741" s="50"/>
      <c r="L2741" s="50"/>
      <c r="M2741" s="50"/>
    </row>
    <row r="2742" spans="1:15" x14ac:dyDescent="0.25">
      <c r="A2742" s="28" t="s">
        <v>1856</v>
      </c>
      <c r="B2742" s="30" t="s">
        <v>20</v>
      </c>
      <c r="C2742" s="30" t="s">
        <v>402</v>
      </c>
      <c r="D2742" s="31" t="s">
        <v>1857</v>
      </c>
      <c r="E2742" s="26"/>
      <c r="F2742" s="26"/>
      <c r="G2742" s="26"/>
      <c r="H2742" s="26"/>
      <c r="I2742" s="26"/>
      <c r="J2742" s="26"/>
      <c r="K2742" s="33">
        <f>K2745</f>
        <v>20</v>
      </c>
      <c r="L2742" s="33">
        <f>L2745</f>
        <v>0</v>
      </c>
      <c r="M2742" s="33">
        <f>M2745</f>
        <v>0</v>
      </c>
    </row>
    <row r="2743" spans="1:15" x14ac:dyDescent="0.25">
      <c r="A2743" s="26"/>
      <c r="B2743" s="26"/>
      <c r="C2743" s="26"/>
      <c r="D2743" s="27" t="s">
        <v>1858</v>
      </c>
      <c r="E2743" s="26"/>
      <c r="F2743" s="26"/>
      <c r="G2743" s="26"/>
      <c r="H2743" s="26"/>
      <c r="I2743" s="26"/>
      <c r="J2743" s="26"/>
      <c r="K2743" s="26"/>
      <c r="L2743" s="26"/>
      <c r="M2743" s="26"/>
    </row>
    <row r="2744" spans="1:15" x14ac:dyDescent="0.25">
      <c r="A2744" s="26"/>
      <c r="B2744" s="26"/>
      <c r="C2744" s="26"/>
      <c r="D2744" s="27"/>
      <c r="E2744" s="30" t="s">
        <v>15</v>
      </c>
      <c r="F2744" s="26">
        <v>20</v>
      </c>
      <c r="G2744" s="32"/>
      <c r="H2744" s="32"/>
      <c r="I2744" s="32"/>
      <c r="J2744" s="33">
        <f>F2744*(G2744+ (G2744= 0))*(H2744+ (H2744= 0))*(I2744+ (I2744= 0))</f>
        <v>20</v>
      </c>
      <c r="K2744" s="26"/>
      <c r="L2744" s="26"/>
      <c r="M2744" s="26"/>
    </row>
    <row r="2745" spans="1:15" x14ac:dyDescent="0.25">
      <c r="A2745" s="26"/>
      <c r="B2745" s="26"/>
      <c r="C2745" s="26"/>
      <c r="D2745" s="27"/>
      <c r="E2745" s="26"/>
      <c r="F2745" s="26"/>
      <c r="G2745" s="26"/>
      <c r="H2745" s="26"/>
      <c r="I2745" s="26"/>
      <c r="J2745" s="28" t="s">
        <v>1859</v>
      </c>
      <c r="K2745" s="29">
        <f>SUM(J2744:J2744)</f>
        <v>20</v>
      </c>
      <c r="L2745" s="20"/>
      <c r="M2745" s="29">
        <f>ROUND(L2745*K2745,2)</f>
        <v>0</v>
      </c>
      <c r="N2745" s="58" t="str">
        <f t="shared" ref="N2745" si="373">IF(L2745&lt;=0,"INDICAR PRECIO","PRECIO INDICADO")</f>
        <v>INDICAR PRECIO</v>
      </c>
      <c r="O2745" s="58"/>
    </row>
    <row r="2746" spans="1:15" ht="3" customHeight="1" x14ac:dyDescent="0.25">
      <c r="A2746" s="50"/>
      <c r="B2746" s="50"/>
      <c r="C2746" s="50"/>
      <c r="D2746" s="51"/>
      <c r="E2746" s="50"/>
      <c r="F2746" s="50"/>
      <c r="G2746" s="50"/>
      <c r="H2746" s="50"/>
      <c r="I2746" s="50"/>
      <c r="J2746" s="50"/>
      <c r="K2746" s="50"/>
      <c r="L2746" s="50"/>
      <c r="M2746" s="50"/>
    </row>
    <row r="2747" spans="1:15" x14ac:dyDescent="0.25">
      <c r="A2747" s="28" t="s">
        <v>1860</v>
      </c>
      <c r="B2747" s="30" t="s">
        <v>20</v>
      </c>
      <c r="C2747" s="30" t="s">
        <v>402</v>
      </c>
      <c r="D2747" s="31" t="s">
        <v>1861</v>
      </c>
      <c r="E2747" s="26"/>
      <c r="F2747" s="26"/>
      <c r="G2747" s="26"/>
      <c r="H2747" s="26"/>
      <c r="I2747" s="26"/>
      <c r="J2747" s="26"/>
      <c r="K2747" s="33">
        <f>K2750</f>
        <v>20</v>
      </c>
      <c r="L2747" s="33">
        <f>L2750</f>
        <v>0</v>
      </c>
      <c r="M2747" s="33">
        <f>M2750</f>
        <v>0</v>
      </c>
    </row>
    <row r="2748" spans="1:15" ht="22.5" x14ac:dyDescent="0.25">
      <c r="A2748" s="26"/>
      <c r="B2748" s="26"/>
      <c r="C2748" s="26"/>
      <c r="D2748" s="27" t="s">
        <v>1862</v>
      </c>
      <c r="E2748" s="26"/>
      <c r="F2748" s="26"/>
      <c r="G2748" s="26"/>
      <c r="H2748" s="26"/>
      <c r="I2748" s="26"/>
      <c r="J2748" s="26"/>
      <c r="K2748" s="26"/>
      <c r="L2748" s="26"/>
      <c r="M2748" s="26"/>
    </row>
    <row r="2749" spans="1:15" x14ac:dyDescent="0.25">
      <c r="A2749" s="26"/>
      <c r="B2749" s="26"/>
      <c r="C2749" s="26"/>
      <c r="D2749" s="27"/>
      <c r="E2749" s="30" t="s">
        <v>15</v>
      </c>
      <c r="F2749" s="26">
        <v>20</v>
      </c>
      <c r="G2749" s="32"/>
      <c r="H2749" s="32"/>
      <c r="I2749" s="32"/>
      <c r="J2749" s="33">
        <f>F2749*(G2749+ (G2749= 0))*(H2749+ (H2749= 0))*(I2749+ (I2749= 0))</f>
        <v>20</v>
      </c>
      <c r="K2749" s="26"/>
      <c r="L2749" s="26"/>
      <c r="M2749" s="26"/>
    </row>
    <row r="2750" spans="1:15" x14ac:dyDescent="0.25">
      <c r="A2750" s="26"/>
      <c r="B2750" s="26"/>
      <c r="C2750" s="26"/>
      <c r="D2750" s="27"/>
      <c r="E2750" s="26"/>
      <c r="F2750" s="26"/>
      <c r="G2750" s="26"/>
      <c r="H2750" s="26"/>
      <c r="I2750" s="26"/>
      <c r="J2750" s="28" t="s">
        <v>1863</v>
      </c>
      <c r="K2750" s="29">
        <f>SUM(J2749:J2749)</f>
        <v>20</v>
      </c>
      <c r="L2750" s="20"/>
      <c r="M2750" s="29">
        <f>ROUND(L2750*K2750,2)</f>
        <v>0</v>
      </c>
      <c r="N2750" s="58" t="str">
        <f t="shared" ref="N2750" si="374">IF(L2750&lt;=0,"INDICAR PRECIO","PRECIO INDICADO")</f>
        <v>INDICAR PRECIO</v>
      </c>
      <c r="O2750" s="58"/>
    </row>
    <row r="2751" spans="1:15" ht="3" customHeight="1" x14ac:dyDescent="0.25">
      <c r="A2751" s="50"/>
      <c r="B2751" s="50"/>
      <c r="C2751" s="50"/>
      <c r="D2751" s="51"/>
      <c r="E2751" s="50"/>
      <c r="F2751" s="50"/>
      <c r="G2751" s="50"/>
      <c r="H2751" s="50"/>
      <c r="I2751" s="50"/>
      <c r="J2751" s="50"/>
      <c r="K2751" s="50"/>
      <c r="L2751" s="50"/>
      <c r="M2751" s="50"/>
    </row>
    <row r="2752" spans="1:15" x14ac:dyDescent="0.25">
      <c r="A2752" s="26"/>
      <c r="B2752" s="26"/>
      <c r="C2752" s="26"/>
      <c r="D2752" s="27"/>
      <c r="E2752" s="26"/>
      <c r="F2752" s="26"/>
      <c r="G2752" s="26"/>
      <c r="H2752" s="26"/>
      <c r="I2752" s="26"/>
      <c r="J2752" s="28" t="s">
        <v>1864</v>
      </c>
      <c r="K2752" s="32">
        <v>1</v>
      </c>
      <c r="L2752" s="29">
        <f>M2680+M2685+M2690+M2695+M2700+M2705+M2710+M2715+M2720+M2725+M2730+M2735+M2740+M2745+M2750</f>
        <v>0</v>
      </c>
      <c r="M2752" s="29">
        <f>ROUND(L2752*K2752,2)</f>
        <v>0</v>
      </c>
    </row>
    <row r="2753" spans="1:15" ht="3" customHeight="1" x14ac:dyDescent="0.25">
      <c r="A2753" s="50"/>
      <c r="B2753" s="50"/>
      <c r="C2753" s="50"/>
      <c r="D2753" s="51"/>
      <c r="E2753" s="50"/>
      <c r="F2753" s="50"/>
      <c r="G2753" s="50"/>
      <c r="H2753" s="50"/>
      <c r="I2753" s="50"/>
      <c r="J2753" s="50"/>
      <c r="K2753" s="50"/>
      <c r="L2753" s="50"/>
      <c r="M2753" s="50"/>
    </row>
    <row r="2754" spans="1:15" x14ac:dyDescent="0.25">
      <c r="A2754" s="47" t="s">
        <v>1865</v>
      </c>
      <c r="B2754" s="47" t="s">
        <v>14</v>
      </c>
      <c r="C2754" s="47" t="s">
        <v>402</v>
      </c>
      <c r="D2754" s="48" t="s">
        <v>1866</v>
      </c>
      <c r="E2754" s="49"/>
      <c r="F2754" s="49"/>
      <c r="G2754" s="49"/>
      <c r="H2754" s="49"/>
      <c r="I2754" s="49"/>
      <c r="J2754" s="49"/>
      <c r="K2754" s="29">
        <f>K2806</f>
        <v>1</v>
      </c>
      <c r="L2754" s="29">
        <f>L2806</f>
        <v>0</v>
      </c>
      <c r="M2754" s="29">
        <f>M2806</f>
        <v>0</v>
      </c>
    </row>
    <row r="2755" spans="1:15" x14ac:dyDescent="0.25">
      <c r="A2755" s="26"/>
      <c r="B2755" s="26"/>
      <c r="C2755" s="26"/>
      <c r="D2755" s="27"/>
      <c r="E2755" s="26"/>
      <c r="F2755" s="26"/>
      <c r="G2755" s="26"/>
      <c r="H2755" s="26"/>
      <c r="I2755" s="26"/>
      <c r="J2755" s="26"/>
      <c r="K2755" s="26"/>
      <c r="L2755" s="26"/>
      <c r="M2755" s="26"/>
    </row>
    <row r="2756" spans="1:15" x14ac:dyDescent="0.25">
      <c r="A2756" s="28" t="s">
        <v>1867</v>
      </c>
      <c r="B2756" s="30" t="s">
        <v>20</v>
      </c>
      <c r="C2756" s="30" t="s">
        <v>83</v>
      </c>
      <c r="D2756" s="31" t="s">
        <v>1868</v>
      </c>
      <c r="E2756" s="26"/>
      <c r="F2756" s="26"/>
      <c r="G2756" s="26"/>
      <c r="H2756" s="26"/>
      <c r="I2756" s="26"/>
      <c r="J2756" s="26"/>
      <c r="K2756" s="33">
        <f>K2759</f>
        <v>150</v>
      </c>
      <c r="L2756" s="33">
        <f>L2759</f>
        <v>0</v>
      </c>
      <c r="M2756" s="33">
        <f>M2759</f>
        <v>0</v>
      </c>
    </row>
    <row r="2757" spans="1:15" ht="22.5" x14ac:dyDescent="0.25">
      <c r="A2757" s="26"/>
      <c r="B2757" s="26"/>
      <c r="C2757" s="26"/>
      <c r="D2757" s="27" t="s">
        <v>1869</v>
      </c>
      <c r="E2757" s="26"/>
      <c r="F2757" s="26"/>
      <c r="G2757" s="26"/>
      <c r="H2757" s="26"/>
      <c r="I2757" s="26"/>
      <c r="J2757" s="26"/>
      <c r="K2757" s="26"/>
      <c r="L2757" s="26"/>
      <c r="M2757" s="26"/>
    </row>
    <row r="2758" spans="1:15" x14ac:dyDescent="0.25">
      <c r="A2758" s="26"/>
      <c r="B2758" s="26"/>
      <c r="C2758" s="26"/>
      <c r="D2758" s="27"/>
      <c r="E2758" s="30" t="s">
        <v>15</v>
      </c>
      <c r="F2758" s="26">
        <v>150</v>
      </c>
      <c r="G2758" s="32"/>
      <c r="H2758" s="32"/>
      <c r="I2758" s="32"/>
      <c r="J2758" s="33">
        <f>F2758*(G2758+ (G2758= 0))*(H2758+ (H2758= 0))*(I2758+ (I2758= 0))</f>
        <v>150</v>
      </c>
      <c r="K2758" s="26"/>
      <c r="L2758" s="26"/>
      <c r="M2758" s="26"/>
    </row>
    <row r="2759" spans="1:15" x14ac:dyDescent="0.25">
      <c r="A2759" s="26"/>
      <c r="B2759" s="26"/>
      <c r="C2759" s="26"/>
      <c r="D2759" s="27"/>
      <c r="E2759" s="26"/>
      <c r="F2759" s="26"/>
      <c r="G2759" s="26"/>
      <c r="H2759" s="26"/>
      <c r="I2759" s="26"/>
      <c r="J2759" s="28" t="s">
        <v>1870</v>
      </c>
      <c r="K2759" s="29">
        <f>SUM(J2758:J2758)</f>
        <v>150</v>
      </c>
      <c r="L2759" s="20"/>
      <c r="M2759" s="29">
        <f>ROUND(L2759*K2759,2)</f>
        <v>0</v>
      </c>
      <c r="N2759" s="58" t="str">
        <f t="shared" ref="N2759" si="375">IF(L2759&lt;=0,"INDICAR PRECIO","PRECIO INDICADO")</f>
        <v>INDICAR PRECIO</v>
      </c>
      <c r="O2759" s="58"/>
    </row>
    <row r="2760" spans="1:15" ht="3" customHeight="1" x14ac:dyDescent="0.25">
      <c r="A2760" s="50"/>
      <c r="B2760" s="50"/>
      <c r="C2760" s="50"/>
      <c r="D2760" s="51"/>
      <c r="E2760" s="50"/>
      <c r="F2760" s="50"/>
      <c r="G2760" s="50"/>
      <c r="H2760" s="50"/>
      <c r="I2760" s="50"/>
      <c r="J2760" s="50"/>
      <c r="K2760" s="50"/>
      <c r="L2760" s="50"/>
      <c r="M2760" s="50"/>
    </row>
    <row r="2761" spans="1:15" x14ac:dyDescent="0.25">
      <c r="A2761" s="28" t="s">
        <v>1871</v>
      </c>
      <c r="B2761" s="30" t="s">
        <v>20</v>
      </c>
      <c r="C2761" s="30" t="s">
        <v>83</v>
      </c>
      <c r="D2761" s="31" t="s">
        <v>1872</v>
      </c>
      <c r="E2761" s="26"/>
      <c r="F2761" s="26"/>
      <c r="G2761" s="26"/>
      <c r="H2761" s="26"/>
      <c r="I2761" s="26"/>
      <c r="J2761" s="26"/>
      <c r="K2761" s="33">
        <f>K2764</f>
        <v>4</v>
      </c>
      <c r="L2761" s="33">
        <f>L2764</f>
        <v>0</v>
      </c>
      <c r="M2761" s="33">
        <f>M2764</f>
        <v>0</v>
      </c>
    </row>
    <row r="2762" spans="1:15" ht="33.75" x14ac:dyDescent="0.25">
      <c r="A2762" s="26"/>
      <c r="B2762" s="26"/>
      <c r="C2762" s="26"/>
      <c r="D2762" s="27" t="s">
        <v>1873</v>
      </c>
      <c r="E2762" s="26"/>
      <c r="F2762" s="26"/>
      <c r="G2762" s="26"/>
      <c r="H2762" s="26"/>
      <c r="I2762" s="26"/>
      <c r="J2762" s="26"/>
      <c r="K2762" s="26"/>
      <c r="L2762" s="26"/>
      <c r="M2762" s="26"/>
    </row>
    <row r="2763" spans="1:15" x14ac:dyDescent="0.25">
      <c r="A2763" s="26"/>
      <c r="B2763" s="26"/>
      <c r="C2763" s="26"/>
      <c r="D2763" s="27"/>
      <c r="E2763" s="30" t="s">
        <v>15</v>
      </c>
      <c r="F2763" s="26">
        <v>4</v>
      </c>
      <c r="G2763" s="32"/>
      <c r="H2763" s="32"/>
      <c r="I2763" s="32"/>
      <c r="J2763" s="33">
        <f>F2763*(G2763+ (G2763= 0))*(H2763+ (H2763= 0))*(I2763+ (I2763= 0))</f>
        <v>4</v>
      </c>
      <c r="K2763" s="26"/>
      <c r="L2763" s="26"/>
      <c r="M2763" s="26"/>
    </row>
    <row r="2764" spans="1:15" x14ac:dyDescent="0.25">
      <c r="A2764" s="26"/>
      <c r="B2764" s="26"/>
      <c r="C2764" s="26"/>
      <c r="D2764" s="27"/>
      <c r="E2764" s="26"/>
      <c r="F2764" s="26"/>
      <c r="G2764" s="26"/>
      <c r="H2764" s="26"/>
      <c r="I2764" s="26"/>
      <c r="J2764" s="28" t="s">
        <v>1874</v>
      </c>
      <c r="K2764" s="29">
        <f>SUM(J2763:J2763)</f>
        <v>4</v>
      </c>
      <c r="L2764" s="20"/>
      <c r="M2764" s="29">
        <f>ROUND(L2764*K2764,2)</f>
        <v>0</v>
      </c>
      <c r="N2764" s="58" t="str">
        <f t="shared" ref="N2764" si="376">IF(L2764&lt;=0,"INDICAR PRECIO","PRECIO INDICADO")</f>
        <v>INDICAR PRECIO</v>
      </c>
      <c r="O2764" s="58"/>
    </row>
    <row r="2765" spans="1:15" ht="3" customHeight="1" x14ac:dyDescent="0.25">
      <c r="A2765" s="50"/>
      <c r="B2765" s="50"/>
      <c r="C2765" s="50"/>
      <c r="D2765" s="51"/>
      <c r="E2765" s="50"/>
      <c r="F2765" s="50"/>
      <c r="G2765" s="50"/>
      <c r="H2765" s="50"/>
      <c r="I2765" s="50"/>
      <c r="J2765" s="50"/>
      <c r="K2765" s="50"/>
      <c r="L2765" s="50"/>
      <c r="M2765" s="50"/>
    </row>
    <row r="2766" spans="1:15" x14ac:dyDescent="0.25">
      <c r="A2766" s="28" t="s">
        <v>1875</v>
      </c>
      <c r="B2766" s="30" t="s">
        <v>20</v>
      </c>
      <c r="C2766" s="30" t="s">
        <v>402</v>
      </c>
      <c r="D2766" s="31" t="s">
        <v>1876</v>
      </c>
      <c r="E2766" s="26"/>
      <c r="F2766" s="26"/>
      <c r="G2766" s="26"/>
      <c r="H2766" s="26"/>
      <c r="I2766" s="26"/>
      <c r="J2766" s="26"/>
      <c r="K2766" s="33">
        <f>K2769</f>
        <v>6</v>
      </c>
      <c r="L2766" s="33">
        <f>L2769</f>
        <v>0</v>
      </c>
      <c r="M2766" s="33">
        <f>M2769</f>
        <v>0</v>
      </c>
    </row>
    <row r="2767" spans="1:15" ht="22.5" x14ac:dyDescent="0.25">
      <c r="A2767" s="26"/>
      <c r="B2767" s="26"/>
      <c r="C2767" s="26"/>
      <c r="D2767" s="27" t="s">
        <v>1877</v>
      </c>
      <c r="E2767" s="26"/>
      <c r="F2767" s="26"/>
      <c r="G2767" s="26"/>
      <c r="H2767" s="26"/>
      <c r="I2767" s="26"/>
      <c r="J2767" s="26"/>
      <c r="K2767" s="26"/>
      <c r="L2767" s="26"/>
      <c r="M2767" s="26"/>
    </row>
    <row r="2768" spans="1:15" x14ac:dyDescent="0.25">
      <c r="A2768" s="26"/>
      <c r="B2768" s="26"/>
      <c r="C2768" s="26"/>
      <c r="D2768" s="27"/>
      <c r="E2768" s="30" t="s">
        <v>15</v>
      </c>
      <c r="F2768" s="26">
        <v>6</v>
      </c>
      <c r="G2768" s="32"/>
      <c r="H2768" s="32"/>
      <c r="I2768" s="32"/>
      <c r="J2768" s="33">
        <f>F2768*(G2768+ (G2768= 0))*(H2768+ (H2768= 0))*(I2768+ (I2768= 0))</f>
        <v>6</v>
      </c>
      <c r="K2768" s="26"/>
      <c r="L2768" s="26"/>
      <c r="M2768" s="26"/>
    </row>
    <row r="2769" spans="1:15" x14ac:dyDescent="0.25">
      <c r="A2769" s="26"/>
      <c r="B2769" s="26"/>
      <c r="C2769" s="26"/>
      <c r="D2769" s="27"/>
      <c r="E2769" s="26"/>
      <c r="F2769" s="26"/>
      <c r="G2769" s="26"/>
      <c r="H2769" s="26"/>
      <c r="I2769" s="26"/>
      <c r="J2769" s="28" t="s">
        <v>1878</v>
      </c>
      <c r="K2769" s="29">
        <f>SUM(J2768:J2768)</f>
        <v>6</v>
      </c>
      <c r="L2769" s="20"/>
      <c r="M2769" s="29">
        <f>ROUND(L2769*K2769,2)</f>
        <v>0</v>
      </c>
      <c r="N2769" s="58" t="str">
        <f t="shared" ref="N2769" si="377">IF(L2769&lt;=0,"INDICAR PRECIO","PRECIO INDICADO")</f>
        <v>INDICAR PRECIO</v>
      </c>
      <c r="O2769" s="58"/>
    </row>
    <row r="2770" spans="1:15" ht="3" customHeight="1" x14ac:dyDescent="0.25">
      <c r="A2770" s="50"/>
      <c r="B2770" s="50"/>
      <c r="C2770" s="50"/>
      <c r="D2770" s="51"/>
      <c r="E2770" s="50"/>
      <c r="F2770" s="50"/>
      <c r="G2770" s="50"/>
      <c r="H2770" s="50"/>
      <c r="I2770" s="50"/>
      <c r="J2770" s="50"/>
      <c r="K2770" s="50"/>
      <c r="L2770" s="50"/>
      <c r="M2770" s="50"/>
    </row>
    <row r="2771" spans="1:15" x14ac:dyDescent="0.25">
      <c r="A2771" s="28" t="s">
        <v>1879</v>
      </c>
      <c r="B2771" s="30" t="s">
        <v>20</v>
      </c>
      <c r="C2771" s="30" t="s">
        <v>402</v>
      </c>
      <c r="D2771" s="31" t="s">
        <v>1880</v>
      </c>
      <c r="E2771" s="26"/>
      <c r="F2771" s="26"/>
      <c r="G2771" s="26"/>
      <c r="H2771" s="26"/>
      <c r="I2771" s="26"/>
      <c r="J2771" s="26"/>
      <c r="K2771" s="33">
        <f>K2774</f>
        <v>4</v>
      </c>
      <c r="L2771" s="33">
        <f>L2774</f>
        <v>0</v>
      </c>
      <c r="M2771" s="33">
        <f>M2774</f>
        <v>0</v>
      </c>
    </row>
    <row r="2772" spans="1:15" ht="22.5" x14ac:dyDescent="0.25">
      <c r="A2772" s="26"/>
      <c r="B2772" s="26"/>
      <c r="C2772" s="26"/>
      <c r="D2772" s="27" t="s">
        <v>1881</v>
      </c>
      <c r="E2772" s="26"/>
      <c r="F2772" s="26"/>
      <c r="G2772" s="26"/>
      <c r="H2772" s="26"/>
      <c r="I2772" s="26"/>
      <c r="J2772" s="26"/>
      <c r="K2772" s="26"/>
      <c r="L2772" s="26"/>
      <c r="M2772" s="26"/>
    </row>
    <row r="2773" spans="1:15" x14ac:dyDescent="0.25">
      <c r="A2773" s="26"/>
      <c r="B2773" s="26"/>
      <c r="C2773" s="26"/>
      <c r="D2773" s="27"/>
      <c r="E2773" s="30" t="s">
        <v>15</v>
      </c>
      <c r="F2773" s="26">
        <v>4</v>
      </c>
      <c r="G2773" s="32"/>
      <c r="H2773" s="32"/>
      <c r="I2773" s="32"/>
      <c r="J2773" s="33">
        <f>F2773*(G2773+ (G2773= 0))*(H2773+ (H2773= 0))*(I2773+ (I2773= 0))</f>
        <v>4</v>
      </c>
      <c r="K2773" s="26"/>
      <c r="L2773" s="26"/>
      <c r="M2773" s="26"/>
    </row>
    <row r="2774" spans="1:15" x14ac:dyDescent="0.25">
      <c r="A2774" s="26"/>
      <c r="B2774" s="26"/>
      <c r="C2774" s="26"/>
      <c r="D2774" s="27"/>
      <c r="E2774" s="26"/>
      <c r="F2774" s="26"/>
      <c r="G2774" s="26"/>
      <c r="H2774" s="26"/>
      <c r="I2774" s="26"/>
      <c r="J2774" s="28" t="s">
        <v>1882</v>
      </c>
      <c r="K2774" s="29">
        <f>SUM(J2773:J2773)</f>
        <v>4</v>
      </c>
      <c r="L2774" s="20"/>
      <c r="M2774" s="29">
        <f>ROUND(L2774*K2774,2)</f>
        <v>0</v>
      </c>
      <c r="N2774" s="58" t="str">
        <f t="shared" ref="N2774" si="378">IF(L2774&lt;=0,"INDICAR PRECIO","PRECIO INDICADO")</f>
        <v>INDICAR PRECIO</v>
      </c>
      <c r="O2774" s="58"/>
    </row>
    <row r="2775" spans="1:15" ht="3" customHeight="1" x14ac:dyDescent="0.25">
      <c r="A2775" s="50"/>
      <c r="B2775" s="50"/>
      <c r="C2775" s="50"/>
      <c r="D2775" s="51"/>
      <c r="E2775" s="50"/>
      <c r="F2775" s="50"/>
      <c r="G2775" s="50"/>
      <c r="H2775" s="50"/>
      <c r="I2775" s="50"/>
      <c r="J2775" s="50"/>
      <c r="K2775" s="50"/>
      <c r="L2775" s="50"/>
      <c r="M2775" s="50"/>
    </row>
    <row r="2776" spans="1:15" x14ac:dyDescent="0.25">
      <c r="A2776" s="28" t="s">
        <v>1883</v>
      </c>
      <c r="B2776" s="30" t="s">
        <v>20</v>
      </c>
      <c r="C2776" s="30" t="s">
        <v>402</v>
      </c>
      <c r="D2776" s="31" t="s">
        <v>1884</v>
      </c>
      <c r="E2776" s="26"/>
      <c r="F2776" s="26"/>
      <c r="G2776" s="26"/>
      <c r="H2776" s="26"/>
      <c r="I2776" s="26"/>
      <c r="J2776" s="26"/>
      <c r="K2776" s="33">
        <f>K2779</f>
        <v>4</v>
      </c>
      <c r="L2776" s="33">
        <f>L2779</f>
        <v>0</v>
      </c>
      <c r="M2776" s="33">
        <f>M2779</f>
        <v>0</v>
      </c>
    </row>
    <row r="2777" spans="1:15" ht="33.75" x14ac:dyDescent="0.25">
      <c r="A2777" s="26"/>
      <c r="B2777" s="26"/>
      <c r="C2777" s="26"/>
      <c r="D2777" s="27" t="s">
        <v>1885</v>
      </c>
      <c r="E2777" s="26"/>
      <c r="F2777" s="26"/>
      <c r="G2777" s="26"/>
      <c r="H2777" s="26"/>
      <c r="I2777" s="26"/>
      <c r="J2777" s="26"/>
      <c r="K2777" s="26"/>
      <c r="L2777" s="26"/>
      <c r="M2777" s="26"/>
    </row>
    <row r="2778" spans="1:15" x14ac:dyDescent="0.25">
      <c r="A2778" s="26"/>
      <c r="B2778" s="26"/>
      <c r="C2778" s="26"/>
      <c r="D2778" s="27"/>
      <c r="E2778" s="30" t="s">
        <v>15</v>
      </c>
      <c r="F2778" s="26">
        <v>4</v>
      </c>
      <c r="G2778" s="32"/>
      <c r="H2778" s="32"/>
      <c r="I2778" s="32"/>
      <c r="J2778" s="33">
        <f>F2778*(G2778+ (G2778= 0))*(H2778+ (H2778= 0))*(I2778+ (I2778= 0))</f>
        <v>4</v>
      </c>
      <c r="K2778" s="26"/>
      <c r="L2778" s="26"/>
      <c r="M2778" s="26"/>
    </row>
    <row r="2779" spans="1:15" x14ac:dyDescent="0.25">
      <c r="A2779" s="26"/>
      <c r="B2779" s="26"/>
      <c r="C2779" s="26"/>
      <c r="D2779" s="27"/>
      <c r="E2779" s="26"/>
      <c r="F2779" s="26"/>
      <c r="G2779" s="26"/>
      <c r="H2779" s="26"/>
      <c r="I2779" s="26"/>
      <c r="J2779" s="28" t="s">
        <v>1886</v>
      </c>
      <c r="K2779" s="29">
        <f>SUM(J2778:J2778)</f>
        <v>4</v>
      </c>
      <c r="L2779" s="20"/>
      <c r="M2779" s="29">
        <f>ROUND(L2779*K2779,2)</f>
        <v>0</v>
      </c>
      <c r="N2779" s="58" t="str">
        <f t="shared" ref="N2779" si="379">IF(L2779&lt;=0,"INDICAR PRECIO","PRECIO INDICADO")</f>
        <v>INDICAR PRECIO</v>
      </c>
      <c r="O2779" s="58"/>
    </row>
    <row r="2780" spans="1:15" ht="3" customHeight="1" x14ac:dyDescent="0.25">
      <c r="A2780" s="50"/>
      <c r="B2780" s="50"/>
      <c r="C2780" s="50"/>
      <c r="D2780" s="51"/>
      <c r="E2780" s="50"/>
      <c r="F2780" s="50"/>
      <c r="G2780" s="50"/>
      <c r="H2780" s="50"/>
      <c r="I2780" s="50"/>
      <c r="J2780" s="50"/>
      <c r="K2780" s="50"/>
      <c r="L2780" s="50"/>
      <c r="M2780" s="50"/>
    </row>
    <row r="2781" spans="1:15" x14ac:dyDescent="0.25">
      <c r="A2781" s="28" t="s">
        <v>1887</v>
      </c>
      <c r="B2781" s="30" t="s">
        <v>20</v>
      </c>
      <c r="C2781" s="30" t="s">
        <v>402</v>
      </c>
      <c r="D2781" s="31" t="s">
        <v>1888</v>
      </c>
      <c r="E2781" s="26"/>
      <c r="F2781" s="26"/>
      <c r="G2781" s="26"/>
      <c r="H2781" s="26"/>
      <c r="I2781" s="26"/>
      <c r="J2781" s="26"/>
      <c r="K2781" s="33">
        <f>K2784</f>
        <v>6</v>
      </c>
      <c r="L2781" s="33">
        <f>L2784</f>
        <v>0</v>
      </c>
      <c r="M2781" s="33">
        <f>M2784</f>
        <v>0</v>
      </c>
    </row>
    <row r="2782" spans="1:15" ht="33.75" x14ac:dyDescent="0.25">
      <c r="A2782" s="26"/>
      <c r="B2782" s="26"/>
      <c r="C2782" s="26"/>
      <c r="D2782" s="27" t="s">
        <v>1889</v>
      </c>
      <c r="E2782" s="26"/>
      <c r="F2782" s="26"/>
      <c r="G2782" s="26"/>
      <c r="H2782" s="26"/>
      <c r="I2782" s="26"/>
      <c r="J2782" s="26"/>
      <c r="K2782" s="26"/>
      <c r="L2782" s="26"/>
      <c r="M2782" s="26"/>
    </row>
    <row r="2783" spans="1:15" x14ac:dyDescent="0.25">
      <c r="A2783" s="26"/>
      <c r="B2783" s="26"/>
      <c r="C2783" s="26"/>
      <c r="D2783" s="27"/>
      <c r="E2783" s="30" t="s">
        <v>15</v>
      </c>
      <c r="F2783" s="26">
        <v>6</v>
      </c>
      <c r="G2783" s="32"/>
      <c r="H2783" s="32"/>
      <c r="I2783" s="32"/>
      <c r="J2783" s="33">
        <f>F2783*(G2783+ (G2783= 0))*(H2783+ (H2783= 0))*(I2783+ (I2783= 0))</f>
        <v>6</v>
      </c>
      <c r="K2783" s="26"/>
      <c r="L2783" s="26"/>
      <c r="M2783" s="26"/>
    </row>
    <row r="2784" spans="1:15" x14ac:dyDescent="0.25">
      <c r="A2784" s="26"/>
      <c r="B2784" s="26"/>
      <c r="C2784" s="26"/>
      <c r="D2784" s="27"/>
      <c r="E2784" s="26"/>
      <c r="F2784" s="26"/>
      <c r="G2784" s="26"/>
      <c r="H2784" s="26"/>
      <c r="I2784" s="26"/>
      <c r="J2784" s="28" t="s">
        <v>1890</v>
      </c>
      <c r="K2784" s="29">
        <f>SUM(J2783:J2783)</f>
        <v>6</v>
      </c>
      <c r="L2784" s="20"/>
      <c r="M2784" s="29">
        <f>ROUND(L2784*K2784,2)</f>
        <v>0</v>
      </c>
      <c r="N2784" s="58" t="str">
        <f t="shared" ref="N2784" si="380">IF(L2784&lt;=0,"INDICAR PRECIO","PRECIO INDICADO")</f>
        <v>INDICAR PRECIO</v>
      </c>
      <c r="O2784" s="58"/>
    </row>
    <row r="2785" spans="1:15" ht="3" customHeight="1" x14ac:dyDescent="0.25">
      <c r="A2785" s="50"/>
      <c r="B2785" s="50"/>
      <c r="C2785" s="50"/>
      <c r="D2785" s="51"/>
      <c r="E2785" s="50"/>
      <c r="F2785" s="50"/>
      <c r="G2785" s="50"/>
      <c r="H2785" s="50"/>
      <c r="I2785" s="50"/>
      <c r="J2785" s="50"/>
      <c r="K2785" s="50"/>
      <c r="L2785" s="50"/>
      <c r="M2785" s="50"/>
    </row>
    <row r="2786" spans="1:15" x14ac:dyDescent="0.25">
      <c r="A2786" s="28" t="s">
        <v>1891</v>
      </c>
      <c r="B2786" s="30" t="s">
        <v>20</v>
      </c>
      <c r="C2786" s="30" t="s">
        <v>402</v>
      </c>
      <c r="D2786" s="31" t="s">
        <v>1892</v>
      </c>
      <c r="E2786" s="26"/>
      <c r="F2786" s="26"/>
      <c r="G2786" s="26"/>
      <c r="H2786" s="26"/>
      <c r="I2786" s="26"/>
      <c r="J2786" s="26"/>
      <c r="K2786" s="33">
        <f>K2789</f>
        <v>4</v>
      </c>
      <c r="L2786" s="33">
        <f>L2789</f>
        <v>0</v>
      </c>
      <c r="M2786" s="33">
        <f>M2789</f>
        <v>0</v>
      </c>
    </row>
    <row r="2787" spans="1:15" ht="45" x14ac:dyDescent="0.25">
      <c r="A2787" s="26"/>
      <c r="B2787" s="26"/>
      <c r="C2787" s="26"/>
      <c r="D2787" s="27" t="s">
        <v>1893</v>
      </c>
      <c r="E2787" s="26"/>
      <c r="F2787" s="26"/>
      <c r="G2787" s="26"/>
      <c r="H2787" s="26"/>
      <c r="I2787" s="26"/>
      <c r="J2787" s="26"/>
      <c r="K2787" s="26"/>
      <c r="L2787" s="26"/>
      <c r="M2787" s="26"/>
    </row>
    <row r="2788" spans="1:15" x14ac:dyDescent="0.25">
      <c r="A2788" s="26"/>
      <c r="B2788" s="26"/>
      <c r="C2788" s="26"/>
      <c r="D2788" s="27"/>
      <c r="E2788" s="30" t="s">
        <v>15</v>
      </c>
      <c r="F2788" s="26">
        <v>4</v>
      </c>
      <c r="G2788" s="32"/>
      <c r="H2788" s="32"/>
      <c r="I2788" s="32"/>
      <c r="J2788" s="33">
        <f>F2788*(G2788+ (G2788= 0))*(H2788+ (H2788= 0))*(I2788+ (I2788= 0))</f>
        <v>4</v>
      </c>
      <c r="K2788" s="26"/>
      <c r="L2788" s="26"/>
      <c r="M2788" s="26"/>
    </row>
    <row r="2789" spans="1:15" x14ac:dyDescent="0.25">
      <c r="A2789" s="26"/>
      <c r="B2789" s="26"/>
      <c r="C2789" s="26"/>
      <c r="D2789" s="27"/>
      <c r="E2789" s="26"/>
      <c r="F2789" s="26"/>
      <c r="G2789" s="26"/>
      <c r="H2789" s="26"/>
      <c r="I2789" s="26"/>
      <c r="J2789" s="28" t="s">
        <v>1894</v>
      </c>
      <c r="K2789" s="29">
        <f>SUM(J2788:J2788)</f>
        <v>4</v>
      </c>
      <c r="L2789" s="20"/>
      <c r="M2789" s="29">
        <f>ROUND(L2789*K2789,2)</f>
        <v>0</v>
      </c>
      <c r="N2789" s="58" t="str">
        <f t="shared" ref="N2789" si="381">IF(L2789&lt;=0,"INDICAR PRECIO","PRECIO INDICADO")</f>
        <v>INDICAR PRECIO</v>
      </c>
      <c r="O2789" s="58"/>
    </row>
    <row r="2790" spans="1:15" ht="3" customHeight="1" x14ac:dyDescent="0.25">
      <c r="A2790" s="50"/>
      <c r="B2790" s="50"/>
      <c r="C2790" s="50"/>
      <c r="D2790" s="51"/>
      <c r="E2790" s="50"/>
      <c r="F2790" s="50"/>
      <c r="G2790" s="50"/>
      <c r="H2790" s="50"/>
      <c r="I2790" s="50"/>
      <c r="J2790" s="50"/>
      <c r="K2790" s="50"/>
      <c r="L2790" s="50"/>
      <c r="M2790" s="50"/>
    </row>
    <row r="2791" spans="1:15" x14ac:dyDescent="0.25">
      <c r="A2791" s="28" t="s">
        <v>1895</v>
      </c>
      <c r="B2791" s="30" t="s">
        <v>20</v>
      </c>
      <c r="C2791" s="30" t="s">
        <v>402</v>
      </c>
      <c r="D2791" s="31" t="s">
        <v>1896</v>
      </c>
      <c r="E2791" s="26"/>
      <c r="F2791" s="26"/>
      <c r="G2791" s="26"/>
      <c r="H2791" s="26"/>
      <c r="I2791" s="26"/>
      <c r="J2791" s="26"/>
      <c r="K2791" s="33">
        <f>K2794</f>
        <v>4</v>
      </c>
      <c r="L2791" s="33">
        <f>L2794</f>
        <v>0</v>
      </c>
      <c r="M2791" s="33">
        <f>M2794</f>
        <v>0</v>
      </c>
    </row>
    <row r="2792" spans="1:15" ht="45" x14ac:dyDescent="0.25">
      <c r="A2792" s="26"/>
      <c r="B2792" s="26"/>
      <c r="C2792" s="26"/>
      <c r="D2792" s="27" t="s">
        <v>1897</v>
      </c>
      <c r="E2792" s="26"/>
      <c r="F2792" s="26"/>
      <c r="G2792" s="26"/>
      <c r="H2792" s="26"/>
      <c r="I2792" s="26"/>
      <c r="J2792" s="26"/>
      <c r="K2792" s="26"/>
      <c r="L2792" s="26"/>
      <c r="M2792" s="26"/>
    </row>
    <row r="2793" spans="1:15" x14ac:dyDescent="0.25">
      <c r="A2793" s="26"/>
      <c r="B2793" s="26"/>
      <c r="C2793" s="26"/>
      <c r="D2793" s="27"/>
      <c r="E2793" s="30" t="s">
        <v>15</v>
      </c>
      <c r="F2793" s="26">
        <v>4</v>
      </c>
      <c r="G2793" s="32"/>
      <c r="H2793" s="32"/>
      <c r="I2793" s="32"/>
      <c r="J2793" s="33">
        <f>F2793*(G2793+ (G2793= 0))*(H2793+ (H2793= 0))*(I2793+ (I2793= 0))</f>
        <v>4</v>
      </c>
      <c r="K2793" s="26"/>
      <c r="L2793" s="26"/>
      <c r="M2793" s="26"/>
    </row>
    <row r="2794" spans="1:15" x14ac:dyDescent="0.25">
      <c r="A2794" s="26"/>
      <c r="B2794" s="26"/>
      <c r="C2794" s="26"/>
      <c r="D2794" s="27"/>
      <c r="E2794" s="26"/>
      <c r="F2794" s="26"/>
      <c r="G2794" s="26"/>
      <c r="H2794" s="26"/>
      <c r="I2794" s="26"/>
      <c r="J2794" s="28" t="s">
        <v>1898</v>
      </c>
      <c r="K2794" s="29">
        <f>SUM(J2793:J2793)</f>
        <v>4</v>
      </c>
      <c r="L2794" s="20"/>
      <c r="M2794" s="29">
        <f>ROUND(L2794*K2794,2)</f>
        <v>0</v>
      </c>
      <c r="N2794" s="58" t="str">
        <f t="shared" ref="N2794" si="382">IF(L2794&lt;=0,"INDICAR PRECIO","PRECIO INDICADO")</f>
        <v>INDICAR PRECIO</v>
      </c>
      <c r="O2794" s="58"/>
    </row>
    <row r="2795" spans="1:15" ht="3" customHeight="1" x14ac:dyDescent="0.25">
      <c r="A2795" s="50"/>
      <c r="B2795" s="50"/>
      <c r="C2795" s="50"/>
      <c r="D2795" s="51"/>
      <c r="E2795" s="50"/>
      <c r="F2795" s="50"/>
      <c r="G2795" s="50"/>
      <c r="H2795" s="50"/>
      <c r="I2795" s="50"/>
      <c r="J2795" s="50"/>
      <c r="K2795" s="50"/>
      <c r="L2795" s="50"/>
      <c r="M2795" s="50"/>
    </row>
    <row r="2796" spans="1:15" x14ac:dyDescent="0.25">
      <c r="A2796" s="28" t="s">
        <v>1899</v>
      </c>
      <c r="B2796" s="30" t="s">
        <v>20</v>
      </c>
      <c r="C2796" s="30" t="s">
        <v>402</v>
      </c>
      <c r="D2796" s="31" t="s">
        <v>1900</v>
      </c>
      <c r="E2796" s="26"/>
      <c r="F2796" s="26"/>
      <c r="G2796" s="26"/>
      <c r="H2796" s="26"/>
      <c r="I2796" s="26"/>
      <c r="J2796" s="26"/>
      <c r="K2796" s="33">
        <f>K2799</f>
        <v>4</v>
      </c>
      <c r="L2796" s="33">
        <f>L2799</f>
        <v>0</v>
      </c>
      <c r="M2796" s="33">
        <f>M2799</f>
        <v>0</v>
      </c>
    </row>
    <row r="2797" spans="1:15" ht="22.5" x14ac:dyDescent="0.25">
      <c r="A2797" s="26"/>
      <c r="B2797" s="26"/>
      <c r="C2797" s="26"/>
      <c r="D2797" s="27" t="s">
        <v>1901</v>
      </c>
      <c r="E2797" s="26"/>
      <c r="F2797" s="26"/>
      <c r="G2797" s="26"/>
      <c r="H2797" s="26"/>
      <c r="I2797" s="26"/>
      <c r="J2797" s="26"/>
      <c r="K2797" s="26"/>
      <c r="L2797" s="26"/>
      <c r="M2797" s="26"/>
    </row>
    <row r="2798" spans="1:15" x14ac:dyDescent="0.25">
      <c r="A2798" s="26"/>
      <c r="B2798" s="26"/>
      <c r="C2798" s="26"/>
      <c r="D2798" s="27"/>
      <c r="E2798" s="30" t="s">
        <v>15</v>
      </c>
      <c r="F2798" s="26">
        <v>4</v>
      </c>
      <c r="G2798" s="32"/>
      <c r="H2798" s="32"/>
      <c r="I2798" s="32"/>
      <c r="J2798" s="33">
        <f>F2798*(G2798+ (G2798= 0))*(H2798+ (H2798= 0))*(I2798+ (I2798= 0))</f>
        <v>4</v>
      </c>
      <c r="K2798" s="26"/>
      <c r="L2798" s="26"/>
      <c r="M2798" s="26"/>
    </row>
    <row r="2799" spans="1:15" x14ac:dyDescent="0.25">
      <c r="A2799" s="26"/>
      <c r="B2799" s="26"/>
      <c r="C2799" s="26"/>
      <c r="D2799" s="27"/>
      <c r="E2799" s="26"/>
      <c r="F2799" s="26"/>
      <c r="G2799" s="26"/>
      <c r="H2799" s="26"/>
      <c r="I2799" s="26"/>
      <c r="J2799" s="28" t="s">
        <v>1902</v>
      </c>
      <c r="K2799" s="29">
        <f>SUM(J2798:J2798)</f>
        <v>4</v>
      </c>
      <c r="L2799" s="20"/>
      <c r="M2799" s="29">
        <f>ROUND(L2799*K2799,2)</f>
        <v>0</v>
      </c>
      <c r="N2799" s="58" t="str">
        <f t="shared" ref="N2799" si="383">IF(L2799&lt;=0,"INDICAR PRECIO","PRECIO INDICADO")</f>
        <v>INDICAR PRECIO</v>
      </c>
      <c r="O2799" s="58"/>
    </row>
    <row r="2800" spans="1:15" ht="3" customHeight="1" x14ac:dyDescent="0.25">
      <c r="A2800" s="50"/>
      <c r="B2800" s="50"/>
      <c r="C2800" s="50"/>
      <c r="D2800" s="51"/>
      <c r="E2800" s="50"/>
      <c r="F2800" s="50"/>
      <c r="G2800" s="50"/>
      <c r="H2800" s="50"/>
      <c r="I2800" s="50"/>
      <c r="J2800" s="50"/>
      <c r="K2800" s="50"/>
      <c r="L2800" s="50"/>
      <c r="M2800" s="50"/>
    </row>
    <row r="2801" spans="1:15" x14ac:dyDescent="0.25">
      <c r="A2801" s="28" t="s">
        <v>1903</v>
      </c>
      <c r="B2801" s="30" t="s">
        <v>20</v>
      </c>
      <c r="C2801" s="30" t="s">
        <v>402</v>
      </c>
      <c r="D2801" s="31" t="s">
        <v>1904</v>
      </c>
      <c r="E2801" s="26"/>
      <c r="F2801" s="26"/>
      <c r="G2801" s="26"/>
      <c r="H2801" s="26"/>
      <c r="I2801" s="26"/>
      <c r="J2801" s="26"/>
      <c r="K2801" s="33">
        <f>K2804</f>
        <v>4</v>
      </c>
      <c r="L2801" s="33">
        <f>L2804</f>
        <v>0</v>
      </c>
      <c r="M2801" s="33">
        <f>M2804</f>
        <v>0</v>
      </c>
    </row>
    <row r="2802" spans="1:15" ht="22.5" x14ac:dyDescent="0.25">
      <c r="A2802" s="26"/>
      <c r="B2802" s="26"/>
      <c r="C2802" s="26"/>
      <c r="D2802" s="27" t="s">
        <v>1905</v>
      </c>
      <c r="E2802" s="26"/>
      <c r="F2802" s="26"/>
      <c r="G2802" s="26"/>
      <c r="H2802" s="26"/>
      <c r="I2802" s="26"/>
      <c r="J2802" s="26"/>
      <c r="K2802" s="26"/>
      <c r="L2802" s="26"/>
      <c r="M2802" s="26"/>
    </row>
    <row r="2803" spans="1:15" x14ac:dyDescent="0.25">
      <c r="A2803" s="26"/>
      <c r="B2803" s="26"/>
      <c r="C2803" s="26"/>
      <c r="D2803" s="27"/>
      <c r="E2803" s="30" t="s">
        <v>15</v>
      </c>
      <c r="F2803" s="26">
        <v>4</v>
      </c>
      <c r="G2803" s="32"/>
      <c r="H2803" s="32"/>
      <c r="I2803" s="32"/>
      <c r="J2803" s="33">
        <f>F2803*(G2803+ (G2803= 0))*(H2803+ (H2803= 0))*(I2803+ (I2803= 0))</f>
        <v>4</v>
      </c>
      <c r="K2803" s="26"/>
      <c r="L2803" s="26"/>
      <c r="M2803" s="26"/>
    </row>
    <row r="2804" spans="1:15" x14ac:dyDescent="0.25">
      <c r="A2804" s="26"/>
      <c r="B2804" s="26"/>
      <c r="C2804" s="26"/>
      <c r="D2804" s="27"/>
      <c r="E2804" s="26"/>
      <c r="F2804" s="26"/>
      <c r="G2804" s="26"/>
      <c r="H2804" s="26"/>
      <c r="I2804" s="26"/>
      <c r="J2804" s="28" t="s">
        <v>1906</v>
      </c>
      <c r="K2804" s="29">
        <f>SUM(J2803:J2803)</f>
        <v>4</v>
      </c>
      <c r="L2804" s="20"/>
      <c r="M2804" s="29">
        <f>ROUND(L2804*K2804,2)</f>
        <v>0</v>
      </c>
      <c r="N2804" s="58" t="str">
        <f t="shared" ref="N2804" si="384">IF(L2804&lt;=0,"INDICAR PRECIO","PRECIO INDICADO")</f>
        <v>INDICAR PRECIO</v>
      </c>
      <c r="O2804" s="58"/>
    </row>
    <row r="2805" spans="1:15" ht="3" customHeight="1" x14ac:dyDescent="0.25">
      <c r="A2805" s="50"/>
      <c r="B2805" s="50"/>
      <c r="C2805" s="50"/>
      <c r="D2805" s="51"/>
      <c r="E2805" s="50"/>
      <c r="F2805" s="50"/>
      <c r="G2805" s="50"/>
      <c r="H2805" s="50"/>
      <c r="I2805" s="50"/>
      <c r="J2805" s="50"/>
      <c r="K2805" s="50"/>
      <c r="L2805" s="50"/>
      <c r="M2805" s="50"/>
    </row>
    <row r="2806" spans="1:15" x14ac:dyDescent="0.25">
      <c r="A2806" s="26"/>
      <c r="B2806" s="26"/>
      <c r="C2806" s="26"/>
      <c r="D2806" s="27"/>
      <c r="E2806" s="26"/>
      <c r="F2806" s="26"/>
      <c r="G2806" s="26"/>
      <c r="H2806" s="26"/>
      <c r="I2806" s="26"/>
      <c r="J2806" s="28" t="s">
        <v>1907</v>
      </c>
      <c r="K2806" s="32">
        <v>1</v>
      </c>
      <c r="L2806" s="29">
        <f>M2759+M2764+M2769+M2774+M2779+M2784+M2789+M2794+M2799+M2804</f>
        <v>0</v>
      </c>
      <c r="M2806" s="29">
        <f>ROUND(L2806*K2806,2)</f>
        <v>0</v>
      </c>
    </row>
    <row r="2807" spans="1:15" ht="3" customHeight="1" x14ac:dyDescent="0.25">
      <c r="A2807" s="50"/>
      <c r="B2807" s="50"/>
      <c r="C2807" s="50"/>
      <c r="D2807" s="51"/>
      <c r="E2807" s="50"/>
      <c r="F2807" s="50"/>
      <c r="G2807" s="50"/>
      <c r="H2807" s="50"/>
      <c r="I2807" s="50"/>
      <c r="J2807" s="50"/>
      <c r="K2807" s="50"/>
      <c r="L2807" s="50"/>
      <c r="M2807" s="50"/>
    </row>
    <row r="2808" spans="1:15" x14ac:dyDescent="0.25">
      <c r="A2808" s="47" t="s">
        <v>1908</v>
      </c>
      <c r="B2808" s="47" t="s">
        <v>14</v>
      </c>
      <c r="C2808" s="47" t="s">
        <v>402</v>
      </c>
      <c r="D2808" s="48" t="s">
        <v>1909</v>
      </c>
      <c r="E2808" s="49"/>
      <c r="F2808" s="49"/>
      <c r="G2808" s="49"/>
      <c r="H2808" s="49"/>
      <c r="I2808" s="49"/>
      <c r="J2808" s="49"/>
      <c r="K2808" s="29">
        <f>K2835</f>
        <v>1</v>
      </c>
      <c r="L2808" s="29">
        <f>L2835</f>
        <v>0</v>
      </c>
      <c r="M2808" s="29">
        <f>M2835</f>
        <v>0</v>
      </c>
    </row>
    <row r="2809" spans="1:15" x14ac:dyDescent="0.25">
      <c r="A2809" s="26"/>
      <c r="B2809" s="26"/>
      <c r="C2809" s="26"/>
      <c r="D2809" s="27"/>
      <c r="E2809" s="26"/>
      <c r="F2809" s="26"/>
      <c r="G2809" s="26"/>
      <c r="H2809" s="26"/>
      <c r="I2809" s="26"/>
      <c r="J2809" s="26"/>
      <c r="K2809" s="26"/>
      <c r="L2809" s="26"/>
      <c r="M2809" s="26"/>
    </row>
    <row r="2810" spans="1:15" x14ac:dyDescent="0.25">
      <c r="A2810" s="28" t="s">
        <v>1910</v>
      </c>
      <c r="B2810" s="30" t="s">
        <v>20</v>
      </c>
      <c r="C2810" s="30" t="s">
        <v>402</v>
      </c>
      <c r="D2810" s="31" t="s">
        <v>1911</v>
      </c>
      <c r="E2810" s="26"/>
      <c r="F2810" s="26"/>
      <c r="G2810" s="26"/>
      <c r="H2810" s="26"/>
      <c r="I2810" s="26"/>
      <c r="J2810" s="26"/>
      <c r="K2810" s="33">
        <f>K2813</f>
        <v>5</v>
      </c>
      <c r="L2810" s="33">
        <f>L2813</f>
        <v>0</v>
      </c>
      <c r="M2810" s="33">
        <f>M2813</f>
        <v>0</v>
      </c>
    </row>
    <row r="2811" spans="1:15" ht="45" x14ac:dyDescent="0.25">
      <c r="A2811" s="26"/>
      <c r="B2811" s="26"/>
      <c r="C2811" s="26"/>
      <c r="D2811" s="27" t="s">
        <v>1912</v>
      </c>
      <c r="E2811" s="26"/>
      <c r="F2811" s="26"/>
      <c r="G2811" s="26"/>
      <c r="H2811" s="26"/>
      <c r="I2811" s="26"/>
      <c r="J2811" s="26"/>
      <c r="K2811" s="26"/>
      <c r="L2811" s="26"/>
      <c r="M2811" s="26"/>
    </row>
    <row r="2812" spans="1:15" x14ac:dyDescent="0.25">
      <c r="A2812" s="26"/>
      <c r="B2812" s="26"/>
      <c r="C2812" s="26"/>
      <c r="D2812" s="27"/>
      <c r="E2812" s="30" t="s">
        <v>15</v>
      </c>
      <c r="F2812" s="26">
        <v>5</v>
      </c>
      <c r="G2812" s="32"/>
      <c r="H2812" s="32"/>
      <c r="I2812" s="32"/>
      <c r="J2812" s="33">
        <f>F2812*(G2812+ (G2812= 0))*(H2812+ (H2812= 0))*(I2812+ (I2812= 0))</f>
        <v>5</v>
      </c>
      <c r="K2812" s="26"/>
      <c r="L2812" s="26"/>
      <c r="M2812" s="26"/>
    </row>
    <row r="2813" spans="1:15" x14ac:dyDescent="0.25">
      <c r="A2813" s="26"/>
      <c r="B2813" s="26"/>
      <c r="C2813" s="26"/>
      <c r="D2813" s="27"/>
      <c r="E2813" s="26"/>
      <c r="F2813" s="26"/>
      <c r="G2813" s="26"/>
      <c r="H2813" s="26"/>
      <c r="I2813" s="26"/>
      <c r="J2813" s="28" t="s">
        <v>1913</v>
      </c>
      <c r="K2813" s="29">
        <f>SUM(J2812:J2812)</f>
        <v>5</v>
      </c>
      <c r="L2813" s="20"/>
      <c r="M2813" s="29">
        <f>ROUND(L2813*K2813,2)</f>
        <v>0</v>
      </c>
      <c r="N2813" s="58" t="str">
        <f t="shared" ref="N2813" si="385">IF(L2813&lt;=0,"INDICAR PRECIO","PRECIO INDICADO")</f>
        <v>INDICAR PRECIO</v>
      </c>
      <c r="O2813" s="58"/>
    </row>
    <row r="2814" spans="1:15" ht="3" customHeight="1" x14ac:dyDescent="0.25">
      <c r="A2814" s="50"/>
      <c r="B2814" s="50"/>
      <c r="C2814" s="50"/>
      <c r="D2814" s="51"/>
      <c r="E2814" s="50"/>
      <c r="F2814" s="50"/>
      <c r="G2814" s="50"/>
      <c r="H2814" s="50"/>
      <c r="I2814" s="50"/>
      <c r="J2814" s="50"/>
      <c r="K2814" s="50"/>
      <c r="L2814" s="50"/>
      <c r="M2814" s="50"/>
    </row>
    <row r="2815" spans="1:15" x14ac:dyDescent="0.25">
      <c r="A2815" s="28" t="s">
        <v>1914</v>
      </c>
      <c r="B2815" s="30" t="s">
        <v>20</v>
      </c>
      <c r="C2815" s="30" t="s">
        <v>402</v>
      </c>
      <c r="D2815" s="31" t="s">
        <v>1915</v>
      </c>
      <c r="E2815" s="26"/>
      <c r="F2815" s="26"/>
      <c r="G2815" s="26"/>
      <c r="H2815" s="26"/>
      <c r="I2815" s="26"/>
      <c r="J2815" s="26"/>
      <c r="K2815" s="33">
        <f>K2818</f>
        <v>5</v>
      </c>
      <c r="L2815" s="33">
        <f>L2818</f>
        <v>0</v>
      </c>
      <c r="M2815" s="33">
        <f>M2818</f>
        <v>0</v>
      </c>
    </row>
    <row r="2816" spans="1:15" ht="22.5" x14ac:dyDescent="0.25">
      <c r="A2816" s="26"/>
      <c r="B2816" s="26"/>
      <c r="C2816" s="26"/>
      <c r="D2816" s="27" t="s">
        <v>1916</v>
      </c>
      <c r="E2816" s="26"/>
      <c r="F2816" s="26"/>
      <c r="G2816" s="26"/>
      <c r="H2816" s="26"/>
      <c r="I2816" s="26"/>
      <c r="J2816" s="26"/>
      <c r="K2816" s="26"/>
      <c r="L2816" s="26"/>
      <c r="M2816" s="26"/>
    </row>
    <row r="2817" spans="1:15" x14ac:dyDescent="0.25">
      <c r="A2817" s="26"/>
      <c r="B2817" s="26"/>
      <c r="C2817" s="26"/>
      <c r="D2817" s="27"/>
      <c r="E2817" s="30" t="s">
        <v>15</v>
      </c>
      <c r="F2817" s="26">
        <v>5</v>
      </c>
      <c r="G2817" s="32"/>
      <c r="H2817" s="32"/>
      <c r="I2817" s="32"/>
      <c r="J2817" s="33">
        <f>F2817*(G2817+ (G2817= 0))*(H2817+ (H2817= 0))*(I2817+ (I2817= 0))</f>
        <v>5</v>
      </c>
      <c r="K2817" s="26"/>
      <c r="L2817" s="26"/>
      <c r="M2817" s="26"/>
    </row>
    <row r="2818" spans="1:15" x14ac:dyDescent="0.25">
      <c r="A2818" s="26"/>
      <c r="B2818" s="26"/>
      <c r="C2818" s="26"/>
      <c r="D2818" s="27"/>
      <c r="E2818" s="26"/>
      <c r="F2818" s="26"/>
      <c r="G2818" s="26"/>
      <c r="H2818" s="26"/>
      <c r="I2818" s="26"/>
      <c r="J2818" s="28" t="s">
        <v>1917</v>
      </c>
      <c r="K2818" s="29">
        <f>SUM(J2817:J2817)</f>
        <v>5</v>
      </c>
      <c r="L2818" s="20"/>
      <c r="M2818" s="29">
        <f>ROUND(L2818*K2818,2)</f>
        <v>0</v>
      </c>
      <c r="N2818" s="58" t="str">
        <f t="shared" ref="N2818" si="386">IF(L2818&lt;=0,"INDICAR PRECIO","PRECIO INDICADO")</f>
        <v>INDICAR PRECIO</v>
      </c>
      <c r="O2818" s="58"/>
    </row>
    <row r="2819" spans="1:15" ht="3" customHeight="1" x14ac:dyDescent="0.25">
      <c r="A2819" s="50"/>
      <c r="B2819" s="50"/>
      <c r="C2819" s="50"/>
      <c r="D2819" s="51"/>
      <c r="E2819" s="50"/>
      <c r="F2819" s="50"/>
      <c r="G2819" s="50"/>
      <c r="H2819" s="50"/>
      <c r="I2819" s="50"/>
      <c r="J2819" s="50"/>
      <c r="K2819" s="50"/>
      <c r="L2819" s="50"/>
      <c r="M2819" s="50"/>
    </row>
    <row r="2820" spans="1:15" x14ac:dyDescent="0.25">
      <c r="A2820" s="28" t="s">
        <v>1918</v>
      </c>
      <c r="B2820" s="30" t="s">
        <v>20</v>
      </c>
      <c r="C2820" s="30" t="s">
        <v>402</v>
      </c>
      <c r="D2820" s="31" t="s">
        <v>1919</v>
      </c>
      <c r="E2820" s="26"/>
      <c r="F2820" s="26"/>
      <c r="G2820" s="26"/>
      <c r="H2820" s="26"/>
      <c r="I2820" s="26"/>
      <c r="J2820" s="26"/>
      <c r="K2820" s="33">
        <f>K2823</f>
        <v>5</v>
      </c>
      <c r="L2820" s="33">
        <f>L2823</f>
        <v>0</v>
      </c>
      <c r="M2820" s="33">
        <f>M2823</f>
        <v>0</v>
      </c>
    </row>
    <row r="2821" spans="1:15" ht="22.5" x14ac:dyDescent="0.25">
      <c r="A2821" s="26"/>
      <c r="B2821" s="26"/>
      <c r="C2821" s="26"/>
      <c r="D2821" s="27" t="s">
        <v>1920</v>
      </c>
      <c r="E2821" s="26"/>
      <c r="F2821" s="26"/>
      <c r="G2821" s="26"/>
      <c r="H2821" s="26"/>
      <c r="I2821" s="26"/>
      <c r="J2821" s="26"/>
      <c r="K2821" s="26"/>
      <c r="L2821" s="26"/>
      <c r="M2821" s="26"/>
    </row>
    <row r="2822" spans="1:15" x14ac:dyDescent="0.25">
      <c r="A2822" s="26"/>
      <c r="B2822" s="26"/>
      <c r="C2822" s="26"/>
      <c r="D2822" s="27"/>
      <c r="E2822" s="30" t="s">
        <v>15</v>
      </c>
      <c r="F2822" s="26">
        <v>5</v>
      </c>
      <c r="G2822" s="32"/>
      <c r="H2822" s="32"/>
      <c r="I2822" s="32"/>
      <c r="J2822" s="33">
        <f>F2822*(G2822+ (G2822= 0))*(H2822+ (H2822= 0))*(I2822+ (I2822= 0))</f>
        <v>5</v>
      </c>
      <c r="K2822" s="26"/>
      <c r="L2822" s="26"/>
      <c r="M2822" s="26"/>
    </row>
    <row r="2823" spans="1:15" x14ac:dyDescent="0.25">
      <c r="A2823" s="26"/>
      <c r="B2823" s="26"/>
      <c r="C2823" s="26"/>
      <c r="D2823" s="27"/>
      <c r="E2823" s="26"/>
      <c r="F2823" s="26"/>
      <c r="G2823" s="26"/>
      <c r="H2823" s="26"/>
      <c r="I2823" s="26"/>
      <c r="J2823" s="28" t="s">
        <v>1921</v>
      </c>
      <c r="K2823" s="29">
        <f>SUM(J2822:J2822)</f>
        <v>5</v>
      </c>
      <c r="L2823" s="20"/>
      <c r="M2823" s="29">
        <f>ROUND(L2823*K2823,2)</f>
        <v>0</v>
      </c>
      <c r="N2823" s="58" t="str">
        <f t="shared" ref="N2823" si="387">IF(L2823&lt;=0,"INDICAR PRECIO","PRECIO INDICADO")</f>
        <v>INDICAR PRECIO</v>
      </c>
      <c r="O2823" s="58"/>
    </row>
    <row r="2824" spans="1:15" ht="3" customHeight="1" x14ac:dyDescent="0.25">
      <c r="A2824" s="50"/>
      <c r="B2824" s="50"/>
      <c r="C2824" s="50"/>
      <c r="D2824" s="51"/>
      <c r="E2824" s="50"/>
      <c r="F2824" s="50"/>
      <c r="G2824" s="50"/>
      <c r="H2824" s="50"/>
      <c r="I2824" s="50"/>
      <c r="J2824" s="50"/>
      <c r="K2824" s="50"/>
      <c r="L2824" s="50"/>
      <c r="M2824" s="50"/>
    </row>
    <row r="2825" spans="1:15" x14ac:dyDescent="0.25">
      <c r="A2825" s="28" t="s">
        <v>1922</v>
      </c>
      <c r="B2825" s="30" t="s">
        <v>20</v>
      </c>
      <c r="C2825" s="30" t="s">
        <v>402</v>
      </c>
      <c r="D2825" s="31" t="s">
        <v>1923</v>
      </c>
      <c r="E2825" s="26"/>
      <c r="F2825" s="26"/>
      <c r="G2825" s="26"/>
      <c r="H2825" s="26"/>
      <c r="I2825" s="26"/>
      <c r="J2825" s="26"/>
      <c r="K2825" s="33">
        <f>K2828</f>
        <v>5</v>
      </c>
      <c r="L2825" s="33">
        <f>L2828</f>
        <v>0</v>
      </c>
      <c r="M2825" s="33">
        <f>M2828</f>
        <v>0</v>
      </c>
    </row>
    <row r="2826" spans="1:15" ht="22.5" x14ac:dyDescent="0.25">
      <c r="A2826" s="26"/>
      <c r="B2826" s="26"/>
      <c r="C2826" s="26"/>
      <c r="D2826" s="27" t="s">
        <v>1924</v>
      </c>
      <c r="E2826" s="26"/>
      <c r="F2826" s="26"/>
      <c r="G2826" s="26"/>
      <c r="H2826" s="26"/>
      <c r="I2826" s="26"/>
      <c r="J2826" s="26"/>
      <c r="K2826" s="26"/>
      <c r="L2826" s="26"/>
      <c r="M2826" s="26"/>
    </row>
    <row r="2827" spans="1:15" x14ac:dyDescent="0.25">
      <c r="A2827" s="26"/>
      <c r="B2827" s="26"/>
      <c r="C2827" s="26"/>
      <c r="D2827" s="27"/>
      <c r="E2827" s="30" t="s">
        <v>15</v>
      </c>
      <c r="F2827" s="26">
        <v>5</v>
      </c>
      <c r="G2827" s="32"/>
      <c r="H2827" s="32"/>
      <c r="I2827" s="32"/>
      <c r="J2827" s="33">
        <f>F2827*(G2827+ (G2827= 0))*(H2827+ (H2827= 0))*(I2827+ (I2827= 0))</f>
        <v>5</v>
      </c>
      <c r="K2827" s="26"/>
      <c r="L2827" s="26"/>
      <c r="M2827" s="26"/>
    </row>
    <row r="2828" spans="1:15" x14ac:dyDescent="0.25">
      <c r="A2828" s="26"/>
      <c r="B2828" s="26"/>
      <c r="C2828" s="26"/>
      <c r="D2828" s="27"/>
      <c r="E2828" s="26"/>
      <c r="F2828" s="26"/>
      <c r="G2828" s="26"/>
      <c r="H2828" s="26"/>
      <c r="I2828" s="26"/>
      <c r="J2828" s="28" t="s">
        <v>1925</v>
      </c>
      <c r="K2828" s="29">
        <f>SUM(J2827:J2827)</f>
        <v>5</v>
      </c>
      <c r="L2828" s="20"/>
      <c r="M2828" s="29">
        <f>ROUND(L2828*K2828,2)</f>
        <v>0</v>
      </c>
      <c r="N2828" s="58" t="str">
        <f t="shared" ref="N2828" si="388">IF(L2828&lt;=0,"INDICAR PRECIO","PRECIO INDICADO")</f>
        <v>INDICAR PRECIO</v>
      </c>
      <c r="O2828" s="58"/>
    </row>
    <row r="2829" spans="1:15" ht="3" customHeight="1" x14ac:dyDescent="0.25">
      <c r="A2829" s="50"/>
      <c r="B2829" s="50"/>
      <c r="C2829" s="50"/>
      <c r="D2829" s="51"/>
      <c r="E2829" s="50"/>
      <c r="F2829" s="50"/>
      <c r="G2829" s="50"/>
      <c r="H2829" s="50"/>
      <c r="I2829" s="50"/>
      <c r="J2829" s="50"/>
      <c r="K2829" s="50"/>
      <c r="L2829" s="50"/>
      <c r="M2829" s="50"/>
    </row>
    <row r="2830" spans="1:15" x14ac:dyDescent="0.25">
      <c r="A2830" s="28" t="s">
        <v>1926</v>
      </c>
      <c r="B2830" s="30" t="s">
        <v>20</v>
      </c>
      <c r="C2830" s="30" t="s">
        <v>402</v>
      </c>
      <c r="D2830" s="31" t="s">
        <v>1927</v>
      </c>
      <c r="E2830" s="26"/>
      <c r="F2830" s="26"/>
      <c r="G2830" s="26"/>
      <c r="H2830" s="26"/>
      <c r="I2830" s="26"/>
      <c r="J2830" s="26"/>
      <c r="K2830" s="33">
        <f>K2833</f>
        <v>20</v>
      </c>
      <c r="L2830" s="33">
        <f>L2833</f>
        <v>0</v>
      </c>
      <c r="M2830" s="33">
        <f>M2833</f>
        <v>0</v>
      </c>
    </row>
    <row r="2831" spans="1:15" ht="22.5" x14ac:dyDescent="0.25">
      <c r="A2831" s="26"/>
      <c r="B2831" s="26"/>
      <c r="C2831" s="26"/>
      <c r="D2831" s="27" t="s">
        <v>1928</v>
      </c>
      <c r="E2831" s="26"/>
      <c r="F2831" s="26"/>
      <c r="G2831" s="26"/>
      <c r="H2831" s="26"/>
      <c r="I2831" s="26"/>
      <c r="J2831" s="26"/>
      <c r="K2831" s="26"/>
      <c r="L2831" s="26"/>
      <c r="M2831" s="26"/>
    </row>
    <row r="2832" spans="1:15" x14ac:dyDescent="0.25">
      <c r="A2832" s="26"/>
      <c r="B2832" s="26"/>
      <c r="C2832" s="26"/>
      <c r="D2832" s="27"/>
      <c r="E2832" s="30" t="s">
        <v>15</v>
      </c>
      <c r="F2832" s="26">
        <v>20</v>
      </c>
      <c r="G2832" s="32"/>
      <c r="H2832" s="32"/>
      <c r="I2832" s="32"/>
      <c r="J2832" s="33">
        <f>F2832*(G2832+ (G2832= 0))*(H2832+ (H2832= 0))*(I2832+ (I2832= 0))</f>
        <v>20</v>
      </c>
      <c r="K2832" s="26"/>
      <c r="L2832" s="26"/>
      <c r="M2832" s="26"/>
    </row>
    <row r="2833" spans="1:15" x14ac:dyDescent="0.25">
      <c r="A2833" s="26"/>
      <c r="B2833" s="26"/>
      <c r="C2833" s="26"/>
      <c r="D2833" s="27"/>
      <c r="E2833" s="26"/>
      <c r="F2833" s="26"/>
      <c r="G2833" s="26"/>
      <c r="H2833" s="26"/>
      <c r="I2833" s="26"/>
      <c r="J2833" s="28" t="s">
        <v>1929</v>
      </c>
      <c r="K2833" s="29">
        <f>SUM(J2832:J2832)</f>
        <v>20</v>
      </c>
      <c r="L2833" s="20"/>
      <c r="M2833" s="29">
        <f>ROUND(L2833*K2833,2)</f>
        <v>0</v>
      </c>
      <c r="N2833" s="58" t="str">
        <f t="shared" ref="N2833" si="389">IF(L2833&lt;=0,"INDICAR PRECIO","PRECIO INDICADO")</f>
        <v>INDICAR PRECIO</v>
      </c>
      <c r="O2833" s="58"/>
    </row>
    <row r="2834" spans="1:15" ht="3" customHeight="1" x14ac:dyDescent="0.25">
      <c r="A2834" s="50"/>
      <c r="B2834" s="50"/>
      <c r="C2834" s="50"/>
      <c r="D2834" s="51"/>
      <c r="E2834" s="50"/>
      <c r="F2834" s="50"/>
      <c r="G2834" s="50"/>
      <c r="H2834" s="50"/>
      <c r="I2834" s="50"/>
      <c r="J2834" s="50"/>
      <c r="K2834" s="50"/>
      <c r="L2834" s="50"/>
      <c r="M2834" s="50"/>
    </row>
    <row r="2835" spans="1:15" x14ac:dyDescent="0.25">
      <c r="A2835" s="26"/>
      <c r="B2835" s="26"/>
      <c r="C2835" s="26"/>
      <c r="D2835" s="27"/>
      <c r="E2835" s="26"/>
      <c r="F2835" s="26"/>
      <c r="G2835" s="26"/>
      <c r="H2835" s="26"/>
      <c r="I2835" s="26"/>
      <c r="J2835" s="28" t="s">
        <v>1930</v>
      </c>
      <c r="K2835" s="32">
        <v>1</v>
      </c>
      <c r="L2835" s="29">
        <f>M2813+M2818+M2823+M2828+M2833</f>
        <v>0</v>
      </c>
      <c r="M2835" s="29">
        <f>ROUND(L2835*K2835,2)</f>
        <v>0</v>
      </c>
    </row>
    <row r="2836" spans="1:15" ht="3" customHeight="1" x14ac:dyDescent="0.25">
      <c r="A2836" s="50"/>
      <c r="B2836" s="50"/>
      <c r="C2836" s="50"/>
      <c r="D2836" s="51"/>
      <c r="E2836" s="50"/>
      <c r="F2836" s="50"/>
      <c r="G2836" s="50"/>
      <c r="H2836" s="50"/>
      <c r="I2836" s="50"/>
      <c r="J2836" s="50"/>
      <c r="K2836" s="50"/>
      <c r="L2836" s="50"/>
      <c r="M2836" s="50"/>
    </row>
    <row r="2837" spans="1:15" x14ac:dyDescent="0.25">
      <c r="A2837" s="47" t="s">
        <v>1931</v>
      </c>
      <c r="B2837" s="47" t="s">
        <v>14</v>
      </c>
      <c r="C2837" s="47" t="s">
        <v>402</v>
      </c>
      <c r="D2837" s="48" t="s">
        <v>1932</v>
      </c>
      <c r="E2837" s="49"/>
      <c r="F2837" s="49"/>
      <c r="G2837" s="49"/>
      <c r="H2837" s="49"/>
      <c r="I2837" s="49"/>
      <c r="J2837" s="49"/>
      <c r="K2837" s="29">
        <f>K2874</f>
        <v>1</v>
      </c>
      <c r="L2837" s="29">
        <f>L2874</f>
        <v>0</v>
      </c>
      <c r="M2837" s="29">
        <f>M2874</f>
        <v>0</v>
      </c>
    </row>
    <row r="2838" spans="1:15" x14ac:dyDescent="0.25">
      <c r="A2838" s="26"/>
      <c r="B2838" s="26"/>
      <c r="C2838" s="26"/>
      <c r="D2838" s="27"/>
      <c r="E2838" s="26"/>
      <c r="F2838" s="26"/>
      <c r="G2838" s="26"/>
      <c r="H2838" s="26"/>
      <c r="I2838" s="26"/>
      <c r="J2838" s="26"/>
      <c r="K2838" s="26"/>
      <c r="L2838" s="26"/>
      <c r="M2838" s="26"/>
    </row>
    <row r="2839" spans="1:15" x14ac:dyDescent="0.25">
      <c r="A2839" s="28" t="s">
        <v>1933</v>
      </c>
      <c r="B2839" s="30" t="s">
        <v>20</v>
      </c>
      <c r="C2839" s="30" t="s">
        <v>402</v>
      </c>
      <c r="D2839" s="31" t="s">
        <v>1934</v>
      </c>
      <c r="E2839" s="26"/>
      <c r="F2839" s="26"/>
      <c r="G2839" s="26"/>
      <c r="H2839" s="26"/>
      <c r="I2839" s="26"/>
      <c r="J2839" s="26"/>
      <c r="K2839" s="33">
        <f>K2842</f>
        <v>2</v>
      </c>
      <c r="L2839" s="33">
        <f>L2842</f>
        <v>0</v>
      </c>
      <c r="M2839" s="33">
        <f>M2842</f>
        <v>0</v>
      </c>
    </row>
    <row r="2840" spans="1:15" ht="33.75" x14ac:dyDescent="0.25">
      <c r="A2840" s="26"/>
      <c r="B2840" s="26"/>
      <c r="C2840" s="26"/>
      <c r="D2840" s="27" t="s">
        <v>1935</v>
      </c>
      <c r="E2840" s="26"/>
      <c r="F2840" s="26"/>
      <c r="G2840" s="26"/>
      <c r="H2840" s="26"/>
      <c r="I2840" s="26"/>
      <c r="J2840" s="26"/>
      <c r="K2840" s="26"/>
      <c r="L2840" s="26"/>
      <c r="M2840" s="26"/>
    </row>
    <row r="2841" spans="1:15" x14ac:dyDescent="0.25">
      <c r="A2841" s="26"/>
      <c r="B2841" s="26"/>
      <c r="C2841" s="26"/>
      <c r="D2841" s="27"/>
      <c r="E2841" s="30" t="s">
        <v>15</v>
      </c>
      <c r="F2841" s="26">
        <v>2</v>
      </c>
      <c r="G2841" s="32"/>
      <c r="H2841" s="32"/>
      <c r="I2841" s="32"/>
      <c r="J2841" s="33">
        <f>F2841*(G2841+ (G2841= 0))*(H2841+ (H2841= 0))*(I2841+ (I2841= 0))</f>
        <v>2</v>
      </c>
      <c r="K2841" s="26"/>
      <c r="L2841" s="26"/>
      <c r="M2841" s="26"/>
    </row>
    <row r="2842" spans="1:15" x14ac:dyDescent="0.25">
      <c r="A2842" s="26"/>
      <c r="B2842" s="26"/>
      <c r="C2842" s="26"/>
      <c r="D2842" s="27"/>
      <c r="E2842" s="26"/>
      <c r="F2842" s="26"/>
      <c r="G2842" s="26"/>
      <c r="H2842" s="26"/>
      <c r="I2842" s="26"/>
      <c r="J2842" s="28" t="s">
        <v>1936</v>
      </c>
      <c r="K2842" s="29">
        <f>SUM(J2841:J2841)</f>
        <v>2</v>
      </c>
      <c r="L2842" s="20"/>
      <c r="M2842" s="29">
        <f>ROUND(L2842*K2842,2)</f>
        <v>0</v>
      </c>
      <c r="N2842" s="58" t="str">
        <f t="shared" ref="N2842" si="390">IF(L2842&lt;=0,"INDICAR PRECIO","PRECIO INDICADO")</f>
        <v>INDICAR PRECIO</v>
      </c>
      <c r="O2842" s="58"/>
    </row>
    <row r="2843" spans="1:15" ht="3" customHeight="1" x14ac:dyDescent="0.25">
      <c r="A2843" s="50"/>
      <c r="B2843" s="50"/>
      <c r="C2843" s="50"/>
      <c r="D2843" s="51"/>
      <c r="E2843" s="50"/>
      <c r="F2843" s="50"/>
      <c r="G2843" s="50"/>
      <c r="H2843" s="50"/>
      <c r="I2843" s="50"/>
      <c r="J2843" s="50"/>
      <c r="K2843" s="50"/>
      <c r="L2843" s="50"/>
      <c r="M2843" s="50"/>
    </row>
    <row r="2844" spans="1:15" x14ac:dyDescent="0.25">
      <c r="A2844" s="28" t="s">
        <v>1937</v>
      </c>
      <c r="B2844" s="30" t="s">
        <v>20</v>
      </c>
      <c r="C2844" s="30" t="s">
        <v>402</v>
      </c>
      <c r="D2844" s="31" t="s">
        <v>1938</v>
      </c>
      <c r="E2844" s="26"/>
      <c r="F2844" s="26"/>
      <c r="G2844" s="26"/>
      <c r="H2844" s="26"/>
      <c r="I2844" s="26"/>
      <c r="J2844" s="26"/>
      <c r="K2844" s="33">
        <f>K2847</f>
        <v>2</v>
      </c>
      <c r="L2844" s="33">
        <f>L2847</f>
        <v>0</v>
      </c>
      <c r="M2844" s="33">
        <f>M2847</f>
        <v>0</v>
      </c>
    </row>
    <row r="2845" spans="1:15" x14ac:dyDescent="0.25">
      <c r="A2845" s="26"/>
      <c r="B2845" s="26"/>
      <c r="C2845" s="26"/>
      <c r="D2845" s="27" t="s">
        <v>1939</v>
      </c>
      <c r="E2845" s="26"/>
      <c r="F2845" s="26"/>
      <c r="G2845" s="26"/>
      <c r="H2845" s="26"/>
      <c r="I2845" s="26"/>
      <c r="J2845" s="26"/>
      <c r="K2845" s="26"/>
      <c r="L2845" s="26"/>
      <c r="M2845" s="26"/>
    </row>
    <row r="2846" spans="1:15" x14ac:dyDescent="0.25">
      <c r="A2846" s="26"/>
      <c r="B2846" s="26"/>
      <c r="C2846" s="26"/>
      <c r="D2846" s="27"/>
      <c r="E2846" s="30" t="s">
        <v>15</v>
      </c>
      <c r="F2846" s="26">
        <v>2</v>
      </c>
      <c r="G2846" s="32"/>
      <c r="H2846" s="32"/>
      <c r="I2846" s="32"/>
      <c r="J2846" s="33">
        <f>F2846*(G2846+ (G2846= 0))*(H2846+ (H2846= 0))*(I2846+ (I2846= 0))</f>
        <v>2</v>
      </c>
      <c r="K2846" s="26"/>
      <c r="L2846" s="26"/>
      <c r="M2846" s="26"/>
    </row>
    <row r="2847" spans="1:15" x14ac:dyDescent="0.25">
      <c r="A2847" s="26"/>
      <c r="B2847" s="26"/>
      <c r="C2847" s="26"/>
      <c r="D2847" s="27"/>
      <c r="E2847" s="26"/>
      <c r="F2847" s="26"/>
      <c r="G2847" s="26"/>
      <c r="H2847" s="26"/>
      <c r="I2847" s="26"/>
      <c r="J2847" s="28" t="s">
        <v>1940</v>
      </c>
      <c r="K2847" s="29">
        <f>SUM(J2846:J2846)</f>
        <v>2</v>
      </c>
      <c r="L2847" s="20"/>
      <c r="M2847" s="29">
        <f>ROUND(L2847*K2847,2)</f>
        <v>0</v>
      </c>
      <c r="N2847" s="58" t="str">
        <f t="shared" ref="N2847" si="391">IF(L2847&lt;=0,"INDICAR PRECIO","PRECIO INDICADO")</f>
        <v>INDICAR PRECIO</v>
      </c>
      <c r="O2847" s="58"/>
    </row>
    <row r="2848" spans="1:15" ht="3" customHeight="1" x14ac:dyDescent="0.25">
      <c r="A2848" s="50"/>
      <c r="B2848" s="50"/>
      <c r="C2848" s="50"/>
      <c r="D2848" s="51"/>
      <c r="E2848" s="50"/>
      <c r="F2848" s="50"/>
      <c r="G2848" s="50"/>
      <c r="H2848" s="50"/>
      <c r="I2848" s="50"/>
      <c r="J2848" s="50"/>
      <c r="K2848" s="50"/>
      <c r="L2848" s="50"/>
      <c r="M2848" s="50"/>
    </row>
    <row r="2849" spans="1:15" x14ac:dyDescent="0.25">
      <c r="A2849" s="28" t="s">
        <v>1941</v>
      </c>
      <c r="B2849" s="30" t="s">
        <v>20</v>
      </c>
      <c r="C2849" s="30" t="s">
        <v>402</v>
      </c>
      <c r="D2849" s="31" t="s">
        <v>1942</v>
      </c>
      <c r="E2849" s="26"/>
      <c r="F2849" s="26"/>
      <c r="G2849" s="26"/>
      <c r="H2849" s="26"/>
      <c r="I2849" s="26"/>
      <c r="J2849" s="26"/>
      <c r="K2849" s="33">
        <f>K2852</f>
        <v>2</v>
      </c>
      <c r="L2849" s="33">
        <f>L2852</f>
        <v>0</v>
      </c>
      <c r="M2849" s="33">
        <f>M2852</f>
        <v>0</v>
      </c>
    </row>
    <row r="2850" spans="1:15" ht="22.5" x14ac:dyDescent="0.25">
      <c r="A2850" s="26"/>
      <c r="B2850" s="26"/>
      <c r="C2850" s="26"/>
      <c r="D2850" s="27" t="s">
        <v>1943</v>
      </c>
      <c r="E2850" s="26"/>
      <c r="F2850" s="26"/>
      <c r="G2850" s="26"/>
      <c r="H2850" s="26"/>
      <c r="I2850" s="26"/>
      <c r="J2850" s="26"/>
      <c r="K2850" s="26"/>
      <c r="L2850" s="26"/>
      <c r="M2850" s="26"/>
    </row>
    <row r="2851" spans="1:15" x14ac:dyDescent="0.25">
      <c r="A2851" s="26"/>
      <c r="B2851" s="26"/>
      <c r="C2851" s="26"/>
      <c r="D2851" s="27"/>
      <c r="E2851" s="30" t="s">
        <v>15</v>
      </c>
      <c r="F2851" s="26">
        <v>2</v>
      </c>
      <c r="G2851" s="32"/>
      <c r="H2851" s="32"/>
      <c r="I2851" s="32"/>
      <c r="J2851" s="33">
        <f>F2851*(G2851+ (G2851= 0))*(H2851+ (H2851= 0))*(I2851+ (I2851= 0))</f>
        <v>2</v>
      </c>
      <c r="K2851" s="26"/>
      <c r="L2851" s="26"/>
      <c r="M2851" s="26"/>
    </row>
    <row r="2852" spans="1:15" x14ac:dyDescent="0.25">
      <c r="A2852" s="26"/>
      <c r="B2852" s="26"/>
      <c r="C2852" s="26"/>
      <c r="D2852" s="27"/>
      <c r="E2852" s="26"/>
      <c r="F2852" s="26"/>
      <c r="G2852" s="26"/>
      <c r="H2852" s="26"/>
      <c r="I2852" s="26"/>
      <c r="J2852" s="28" t="s">
        <v>1944</v>
      </c>
      <c r="K2852" s="29">
        <f>SUM(J2851:J2851)</f>
        <v>2</v>
      </c>
      <c r="L2852" s="20"/>
      <c r="M2852" s="29">
        <f>ROUND(L2852*K2852,2)</f>
        <v>0</v>
      </c>
      <c r="N2852" s="58" t="str">
        <f t="shared" ref="N2852" si="392">IF(L2852&lt;=0,"INDICAR PRECIO","PRECIO INDICADO")</f>
        <v>INDICAR PRECIO</v>
      </c>
      <c r="O2852" s="58"/>
    </row>
    <row r="2853" spans="1:15" ht="3" customHeight="1" x14ac:dyDescent="0.25">
      <c r="A2853" s="50"/>
      <c r="B2853" s="50"/>
      <c r="C2853" s="50"/>
      <c r="D2853" s="51"/>
      <c r="E2853" s="50"/>
      <c r="F2853" s="50"/>
      <c r="G2853" s="50"/>
      <c r="H2853" s="50"/>
      <c r="I2853" s="50"/>
      <c r="J2853" s="50"/>
      <c r="K2853" s="50"/>
      <c r="L2853" s="50"/>
      <c r="M2853" s="50"/>
    </row>
    <row r="2854" spans="1:15" x14ac:dyDescent="0.25">
      <c r="A2854" s="28" t="s">
        <v>1945</v>
      </c>
      <c r="B2854" s="30" t="s">
        <v>20</v>
      </c>
      <c r="C2854" s="30" t="s">
        <v>402</v>
      </c>
      <c r="D2854" s="31" t="s">
        <v>1946</v>
      </c>
      <c r="E2854" s="26"/>
      <c r="F2854" s="26"/>
      <c r="G2854" s="26"/>
      <c r="H2854" s="26"/>
      <c r="I2854" s="26"/>
      <c r="J2854" s="26"/>
      <c r="K2854" s="33">
        <f>K2857</f>
        <v>3</v>
      </c>
      <c r="L2854" s="33">
        <f>L2857</f>
        <v>0</v>
      </c>
      <c r="M2854" s="33">
        <f>M2857</f>
        <v>0</v>
      </c>
    </row>
    <row r="2855" spans="1:15" x14ac:dyDescent="0.25">
      <c r="A2855" s="26"/>
      <c r="B2855" s="26"/>
      <c r="C2855" s="26"/>
      <c r="D2855" s="27" t="s">
        <v>1947</v>
      </c>
      <c r="E2855" s="26"/>
      <c r="F2855" s="26"/>
      <c r="G2855" s="26"/>
      <c r="H2855" s="26"/>
      <c r="I2855" s="26"/>
      <c r="J2855" s="26"/>
      <c r="K2855" s="26"/>
      <c r="L2855" s="26"/>
      <c r="M2855" s="26"/>
    </row>
    <row r="2856" spans="1:15" x14ac:dyDescent="0.25">
      <c r="A2856" s="26"/>
      <c r="B2856" s="26"/>
      <c r="C2856" s="26"/>
      <c r="D2856" s="27"/>
      <c r="E2856" s="30" t="s">
        <v>15</v>
      </c>
      <c r="F2856" s="26">
        <v>3</v>
      </c>
      <c r="G2856" s="32"/>
      <c r="H2856" s="32"/>
      <c r="I2856" s="32"/>
      <c r="J2856" s="33">
        <f>F2856*(G2856+ (G2856= 0))*(H2856+ (H2856= 0))*(I2856+ (I2856= 0))</f>
        <v>3</v>
      </c>
      <c r="K2856" s="26"/>
      <c r="L2856" s="26"/>
      <c r="M2856" s="26"/>
    </row>
    <row r="2857" spans="1:15" x14ac:dyDescent="0.25">
      <c r="A2857" s="26"/>
      <c r="B2857" s="26"/>
      <c r="C2857" s="26"/>
      <c r="D2857" s="27"/>
      <c r="E2857" s="26"/>
      <c r="F2857" s="26"/>
      <c r="G2857" s="26"/>
      <c r="H2857" s="26"/>
      <c r="I2857" s="26"/>
      <c r="J2857" s="28" t="s">
        <v>1948</v>
      </c>
      <c r="K2857" s="29">
        <f>SUM(J2856:J2856)</f>
        <v>3</v>
      </c>
      <c r="L2857" s="20"/>
      <c r="M2857" s="29">
        <f>ROUND(L2857*K2857,2)</f>
        <v>0</v>
      </c>
      <c r="N2857" s="58" t="str">
        <f t="shared" ref="N2857" si="393">IF(L2857&lt;=0,"INDICAR PRECIO","PRECIO INDICADO")</f>
        <v>INDICAR PRECIO</v>
      </c>
      <c r="O2857" s="58"/>
    </row>
    <row r="2858" spans="1:15" ht="3" customHeight="1" x14ac:dyDescent="0.25">
      <c r="A2858" s="50"/>
      <c r="B2858" s="50"/>
      <c r="C2858" s="50"/>
      <c r="D2858" s="51"/>
      <c r="E2858" s="50"/>
      <c r="F2858" s="50"/>
      <c r="G2858" s="50"/>
      <c r="H2858" s="50"/>
      <c r="I2858" s="50"/>
      <c r="J2858" s="50"/>
      <c r="K2858" s="50"/>
      <c r="L2858" s="50"/>
      <c r="M2858" s="50"/>
    </row>
    <row r="2859" spans="1:15" x14ac:dyDescent="0.25">
      <c r="A2859" s="28" t="s">
        <v>1949</v>
      </c>
      <c r="B2859" s="30" t="s">
        <v>20</v>
      </c>
      <c r="C2859" s="30" t="s">
        <v>402</v>
      </c>
      <c r="D2859" s="31" t="s">
        <v>1950</v>
      </c>
      <c r="E2859" s="26"/>
      <c r="F2859" s="26"/>
      <c r="G2859" s="26"/>
      <c r="H2859" s="26"/>
      <c r="I2859" s="26"/>
      <c r="J2859" s="26"/>
      <c r="K2859" s="33">
        <f>K2862</f>
        <v>15</v>
      </c>
      <c r="L2859" s="33">
        <f>L2862</f>
        <v>0</v>
      </c>
      <c r="M2859" s="33">
        <f>M2862</f>
        <v>0</v>
      </c>
    </row>
    <row r="2860" spans="1:15" ht="45" x14ac:dyDescent="0.25">
      <c r="A2860" s="26"/>
      <c r="B2860" s="26"/>
      <c r="C2860" s="26"/>
      <c r="D2860" s="27" t="s">
        <v>1951</v>
      </c>
      <c r="E2860" s="26"/>
      <c r="F2860" s="26"/>
      <c r="G2860" s="26"/>
      <c r="H2860" s="26"/>
      <c r="I2860" s="26"/>
      <c r="J2860" s="26"/>
      <c r="K2860" s="26"/>
      <c r="L2860" s="26"/>
      <c r="M2860" s="26"/>
    </row>
    <row r="2861" spans="1:15" x14ac:dyDescent="0.25">
      <c r="A2861" s="26"/>
      <c r="B2861" s="26"/>
      <c r="C2861" s="26"/>
      <c r="D2861" s="27"/>
      <c r="E2861" s="30" t="s">
        <v>15</v>
      </c>
      <c r="F2861" s="26">
        <v>15</v>
      </c>
      <c r="G2861" s="32"/>
      <c r="H2861" s="32"/>
      <c r="I2861" s="32"/>
      <c r="J2861" s="33">
        <f>F2861*(G2861+ (G2861= 0))*(H2861+ (H2861= 0))*(I2861+ (I2861= 0))</f>
        <v>15</v>
      </c>
      <c r="K2861" s="26"/>
      <c r="L2861" s="26"/>
      <c r="M2861" s="26"/>
    </row>
    <row r="2862" spans="1:15" x14ac:dyDescent="0.25">
      <c r="A2862" s="26"/>
      <c r="B2862" s="26"/>
      <c r="C2862" s="26"/>
      <c r="D2862" s="27"/>
      <c r="E2862" s="26"/>
      <c r="F2862" s="26"/>
      <c r="G2862" s="26"/>
      <c r="H2862" s="26"/>
      <c r="I2862" s="26"/>
      <c r="J2862" s="28" t="s">
        <v>1952</v>
      </c>
      <c r="K2862" s="29">
        <f>SUM(J2861:J2861)</f>
        <v>15</v>
      </c>
      <c r="L2862" s="20"/>
      <c r="M2862" s="29">
        <f>ROUND(L2862*K2862,2)</f>
        <v>0</v>
      </c>
      <c r="N2862" s="58" t="str">
        <f t="shared" ref="N2862" si="394">IF(L2862&lt;=0,"INDICAR PRECIO","PRECIO INDICADO")</f>
        <v>INDICAR PRECIO</v>
      </c>
      <c r="O2862" s="58"/>
    </row>
    <row r="2863" spans="1:15" ht="3" customHeight="1" x14ac:dyDescent="0.25">
      <c r="A2863" s="50"/>
      <c r="B2863" s="50"/>
      <c r="C2863" s="50"/>
      <c r="D2863" s="51"/>
      <c r="E2863" s="50"/>
      <c r="F2863" s="50"/>
      <c r="G2863" s="50"/>
      <c r="H2863" s="50"/>
      <c r="I2863" s="50"/>
      <c r="J2863" s="50"/>
      <c r="K2863" s="50"/>
      <c r="L2863" s="50"/>
      <c r="M2863" s="50"/>
    </row>
    <row r="2864" spans="1:15" x14ac:dyDescent="0.25">
      <c r="A2864" s="28" t="s">
        <v>1953</v>
      </c>
      <c r="B2864" s="30" t="s">
        <v>20</v>
      </c>
      <c r="C2864" s="30" t="s">
        <v>402</v>
      </c>
      <c r="D2864" s="31" t="s">
        <v>1954</v>
      </c>
      <c r="E2864" s="26"/>
      <c r="F2864" s="26"/>
      <c r="G2864" s="26"/>
      <c r="H2864" s="26"/>
      <c r="I2864" s="26"/>
      <c r="J2864" s="26"/>
      <c r="K2864" s="33">
        <f>K2867</f>
        <v>2</v>
      </c>
      <c r="L2864" s="33">
        <f>L2867</f>
        <v>0</v>
      </c>
      <c r="M2864" s="33">
        <f>M2867</f>
        <v>0</v>
      </c>
    </row>
    <row r="2865" spans="1:15" ht="22.5" x14ac:dyDescent="0.25">
      <c r="A2865" s="26"/>
      <c r="B2865" s="26"/>
      <c r="C2865" s="26"/>
      <c r="D2865" s="27" t="s">
        <v>1955</v>
      </c>
      <c r="E2865" s="26"/>
      <c r="F2865" s="26"/>
      <c r="G2865" s="26"/>
      <c r="H2865" s="26"/>
      <c r="I2865" s="26"/>
      <c r="J2865" s="26"/>
      <c r="K2865" s="26"/>
      <c r="L2865" s="26"/>
      <c r="M2865" s="26"/>
    </row>
    <row r="2866" spans="1:15" x14ac:dyDescent="0.25">
      <c r="A2866" s="26"/>
      <c r="B2866" s="26"/>
      <c r="C2866" s="26"/>
      <c r="D2866" s="27"/>
      <c r="E2866" s="30" t="s">
        <v>15</v>
      </c>
      <c r="F2866" s="26">
        <v>2</v>
      </c>
      <c r="G2866" s="32"/>
      <c r="H2866" s="32"/>
      <c r="I2866" s="32"/>
      <c r="J2866" s="33">
        <f>F2866*(G2866+ (G2866= 0))*(H2866+ (H2866= 0))*(I2866+ (I2866= 0))</f>
        <v>2</v>
      </c>
      <c r="K2866" s="26"/>
      <c r="L2866" s="26"/>
      <c r="M2866" s="26"/>
    </row>
    <row r="2867" spans="1:15" x14ac:dyDescent="0.25">
      <c r="A2867" s="26"/>
      <c r="B2867" s="26"/>
      <c r="C2867" s="26"/>
      <c r="D2867" s="27"/>
      <c r="E2867" s="26"/>
      <c r="F2867" s="26"/>
      <c r="G2867" s="26"/>
      <c r="H2867" s="26"/>
      <c r="I2867" s="26"/>
      <c r="J2867" s="28" t="s">
        <v>1956</v>
      </c>
      <c r="K2867" s="29">
        <f>SUM(J2866:J2866)</f>
        <v>2</v>
      </c>
      <c r="L2867" s="20"/>
      <c r="M2867" s="29">
        <f>ROUND(L2867*K2867,2)</f>
        <v>0</v>
      </c>
      <c r="N2867" s="58" t="str">
        <f t="shared" ref="N2867" si="395">IF(L2867&lt;=0,"INDICAR PRECIO","PRECIO INDICADO")</f>
        <v>INDICAR PRECIO</v>
      </c>
      <c r="O2867" s="58"/>
    </row>
    <row r="2868" spans="1:15" ht="3" customHeight="1" x14ac:dyDescent="0.25">
      <c r="A2868" s="50"/>
      <c r="B2868" s="50"/>
      <c r="C2868" s="50"/>
      <c r="D2868" s="51"/>
      <c r="E2868" s="50"/>
      <c r="F2868" s="50"/>
      <c r="G2868" s="50"/>
      <c r="H2868" s="50"/>
      <c r="I2868" s="50"/>
      <c r="J2868" s="50"/>
      <c r="K2868" s="50"/>
      <c r="L2868" s="50"/>
      <c r="M2868" s="50"/>
    </row>
    <row r="2869" spans="1:15" x14ac:dyDescent="0.25">
      <c r="A2869" s="28" t="s">
        <v>1957</v>
      </c>
      <c r="B2869" s="30" t="s">
        <v>20</v>
      </c>
      <c r="C2869" s="30" t="s">
        <v>402</v>
      </c>
      <c r="D2869" s="31" t="s">
        <v>1958</v>
      </c>
      <c r="E2869" s="26"/>
      <c r="F2869" s="26"/>
      <c r="G2869" s="26"/>
      <c r="H2869" s="26"/>
      <c r="I2869" s="26"/>
      <c r="J2869" s="26"/>
      <c r="K2869" s="33">
        <f>K2872</f>
        <v>2</v>
      </c>
      <c r="L2869" s="33">
        <f>L2872</f>
        <v>0</v>
      </c>
      <c r="M2869" s="33">
        <f>M2872</f>
        <v>0</v>
      </c>
    </row>
    <row r="2870" spans="1:15" x14ac:dyDescent="0.25">
      <c r="A2870" s="26"/>
      <c r="B2870" s="26"/>
      <c r="C2870" s="26"/>
      <c r="D2870" s="27" t="s">
        <v>1959</v>
      </c>
      <c r="E2870" s="26"/>
      <c r="F2870" s="26"/>
      <c r="G2870" s="26"/>
      <c r="H2870" s="26"/>
      <c r="I2870" s="26"/>
      <c r="J2870" s="26"/>
      <c r="K2870" s="26"/>
      <c r="L2870" s="26"/>
      <c r="M2870" s="26"/>
    </row>
    <row r="2871" spans="1:15" x14ac:dyDescent="0.25">
      <c r="A2871" s="26"/>
      <c r="B2871" s="26"/>
      <c r="C2871" s="26"/>
      <c r="D2871" s="27"/>
      <c r="E2871" s="30" t="s">
        <v>15</v>
      </c>
      <c r="F2871" s="26">
        <v>2</v>
      </c>
      <c r="G2871" s="32"/>
      <c r="H2871" s="32"/>
      <c r="I2871" s="32"/>
      <c r="J2871" s="33">
        <f>F2871*(G2871+ (G2871= 0))*(H2871+ (H2871= 0))*(I2871+ (I2871= 0))</f>
        <v>2</v>
      </c>
      <c r="K2871" s="26"/>
      <c r="L2871" s="26"/>
      <c r="M2871" s="26"/>
    </row>
    <row r="2872" spans="1:15" x14ac:dyDescent="0.25">
      <c r="A2872" s="26"/>
      <c r="B2872" s="26"/>
      <c r="C2872" s="26"/>
      <c r="D2872" s="27"/>
      <c r="E2872" s="26"/>
      <c r="F2872" s="26"/>
      <c r="G2872" s="26"/>
      <c r="H2872" s="26"/>
      <c r="I2872" s="26"/>
      <c r="J2872" s="28" t="s">
        <v>1960</v>
      </c>
      <c r="K2872" s="29">
        <f>SUM(J2871:J2871)</f>
        <v>2</v>
      </c>
      <c r="L2872" s="20"/>
      <c r="M2872" s="29">
        <f>ROUND(L2872*K2872,2)</f>
        <v>0</v>
      </c>
      <c r="N2872" s="58" t="str">
        <f t="shared" ref="N2872" si="396">IF(L2872&lt;=0,"INDICAR PRECIO","PRECIO INDICADO")</f>
        <v>INDICAR PRECIO</v>
      </c>
      <c r="O2872" s="58"/>
    </row>
    <row r="2873" spans="1:15" ht="3" customHeight="1" x14ac:dyDescent="0.25">
      <c r="A2873" s="50"/>
      <c r="B2873" s="50"/>
      <c r="C2873" s="50"/>
      <c r="D2873" s="51"/>
      <c r="E2873" s="50"/>
      <c r="F2873" s="50"/>
      <c r="G2873" s="50"/>
      <c r="H2873" s="50"/>
      <c r="I2873" s="50"/>
      <c r="J2873" s="50"/>
      <c r="K2873" s="50"/>
      <c r="L2873" s="50"/>
      <c r="M2873" s="50"/>
    </row>
    <row r="2874" spans="1:15" x14ac:dyDescent="0.25">
      <c r="A2874" s="26"/>
      <c r="B2874" s="26"/>
      <c r="C2874" s="26"/>
      <c r="D2874" s="27"/>
      <c r="E2874" s="26"/>
      <c r="F2874" s="26"/>
      <c r="G2874" s="26"/>
      <c r="H2874" s="26"/>
      <c r="I2874" s="26"/>
      <c r="J2874" s="28" t="s">
        <v>1961</v>
      </c>
      <c r="K2874" s="32">
        <v>1</v>
      </c>
      <c r="L2874" s="29">
        <f>M2842+M2847+M2852+M2857+M2862+M2867+M2872</f>
        <v>0</v>
      </c>
      <c r="M2874" s="29">
        <f>ROUND(L2874*K2874,2)</f>
        <v>0</v>
      </c>
    </row>
    <row r="2875" spans="1:15" ht="3" customHeight="1" x14ac:dyDescent="0.25">
      <c r="A2875" s="50"/>
      <c r="B2875" s="50"/>
      <c r="C2875" s="50"/>
      <c r="D2875" s="51"/>
      <c r="E2875" s="50"/>
      <c r="F2875" s="50"/>
      <c r="G2875" s="50"/>
      <c r="H2875" s="50"/>
      <c r="I2875" s="50"/>
      <c r="J2875" s="50"/>
      <c r="K2875" s="50"/>
      <c r="L2875" s="50"/>
      <c r="M2875" s="50"/>
    </row>
    <row r="2876" spans="1:15" x14ac:dyDescent="0.25">
      <c r="A2876" s="26"/>
      <c r="B2876" s="26"/>
      <c r="C2876" s="26"/>
      <c r="D2876" s="27"/>
      <c r="E2876" s="26"/>
      <c r="F2876" s="26"/>
      <c r="G2876" s="26"/>
      <c r="H2876" s="26"/>
      <c r="I2876" s="26"/>
      <c r="J2876" s="28" t="s">
        <v>1962</v>
      </c>
      <c r="K2876" s="52">
        <v>1</v>
      </c>
      <c r="L2876" s="29">
        <f>M2752+M2806+M2835+M2874</f>
        <v>0</v>
      </c>
      <c r="M2876" s="29">
        <f>ROUND(L2876*K2876,2)</f>
        <v>0</v>
      </c>
    </row>
    <row r="2877" spans="1:15" ht="3" customHeight="1" x14ac:dyDescent="0.25">
      <c r="A2877" s="50"/>
      <c r="B2877" s="50"/>
      <c r="C2877" s="50"/>
      <c r="D2877" s="51"/>
      <c r="E2877" s="50"/>
      <c r="F2877" s="50"/>
      <c r="G2877" s="50"/>
      <c r="H2877" s="50"/>
      <c r="I2877" s="50"/>
      <c r="J2877" s="50"/>
      <c r="K2877" s="50"/>
      <c r="L2877" s="50"/>
      <c r="M2877" s="50"/>
    </row>
    <row r="2878" spans="1:15" x14ac:dyDescent="0.25">
      <c r="A2878" s="43" t="s">
        <v>1963</v>
      </c>
      <c r="B2878" s="43" t="s">
        <v>14</v>
      </c>
      <c r="C2878" s="43" t="s">
        <v>15</v>
      </c>
      <c r="D2878" s="44" t="s">
        <v>1964</v>
      </c>
      <c r="E2878" s="45"/>
      <c r="F2878" s="45"/>
      <c r="G2878" s="45"/>
      <c r="H2878" s="45"/>
      <c r="I2878" s="45"/>
      <c r="J2878" s="45"/>
      <c r="K2878" s="46">
        <f>K2885</f>
        <v>1</v>
      </c>
      <c r="L2878" s="29">
        <f>L2885</f>
        <v>0</v>
      </c>
      <c r="M2878" s="29">
        <f>M2885</f>
        <v>0</v>
      </c>
    </row>
    <row r="2879" spans="1:15" x14ac:dyDescent="0.25">
      <c r="A2879" s="26"/>
      <c r="B2879" s="26"/>
      <c r="C2879" s="26"/>
      <c r="D2879" s="27"/>
      <c r="E2879" s="26"/>
      <c r="F2879" s="26"/>
      <c r="G2879" s="26"/>
      <c r="H2879" s="26"/>
      <c r="I2879" s="26"/>
      <c r="J2879" s="26"/>
      <c r="K2879" s="26"/>
      <c r="L2879" s="26"/>
      <c r="M2879" s="26"/>
    </row>
    <row r="2880" spans="1:15" x14ac:dyDescent="0.25">
      <c r="A2880" s="28" t="s">
        <v>1965</v>
      </c>
      <c r="B2880" s="30" t="s">
        <v>20</v>
      </c>
      <c r="C2880" s="30" t="s">
        <v>1966</v>
      </c>
      <c r="D2880" s="31" t="s">
        <v>1964</v>
      </c>
      <c r="E2880" s="26"/>
      <c r="F2880" s="26"/>
      <c r="G2880" s="26"/>
      <c r="H2880" s="26"/>
      <c r="I2880" s="26"/>
      <c r="J2880" s="26"/>
      <c r="K2880" s="33">
        <f>K2883</f>
        <v>1</v>
      </c>
      <c r="L2880" s="33">
        <f>L2883</f>
        <v>0</v>
      </c>
      <c r="M2880" s="33">
        <f>M2883</f>
        <v>0</v>
      </c>
    </row>
    <row r="2881" spans="1:15" ht="56.25" x14ac:dyDescent="0.25">
      <c r="A2881" s="26"/>
      <c r="B2881" s="26"/>
      <c r="C2881" s="26"/>
      <c r="D2881" s="27" t="s">
        <v>1967</v>
      </c>
      <c r="E2881" s="26"/>
      <c r="F2881" s="26"/>
      <c r="G2881" s="26"/>
      <c r="H2881" s="26"/>
      <c r="I2881" s="26"/>
      <c r="J2881" s="26"/>
      <c r="K2881" s="26"/>
      <c r="L2881" s="26"/>
      <c r="M2881" s="26"/>
    </row>
    <row r="2882" spans="1:15" x14ac:dyDescent="0.25">
      <c r="A2882" s="26"/>
      <c r="B2882" s="26"/>
      <c r="C2882" s="26"/>
      <c r="D2882" s="27"/>
      <c r="E2882" s="30" t="s">
        <v>1964</v>
      </c>
      <c r="F2882" s="26">
        <v>1</v>
      </c>
      <c r="G2882" s="32"/>
      <c r="H2882" s="32"/>
      <c r="I2882" s="32"/>
      <c r="J2882" s="33">
        <f>F2882*(G2882+ (G2882= 0))*(H2882+ (H2882= 0))*(I2882+ (I2882= 0))</f>
        <v>1</v>
      </c>
      <c r="K2882" s="26"/>
      <c r="L2882" s="26"/>
      <c r="M2882" s="26"/>
    </row>
    <row r="2883" spans="1:15" x14ac:dyDescent="0.25">
      <c r="A2883" s="26"/>
      <c r="B2883" s="26"/>
      <c r="C2883" s="26"/>
      <c r="D2883" s="27"/>
      <c r="E2883" s="26"/>
      <c r="F2883" s="26"/>
      <c r="G2883" s="26"/>
      <c r="H2883" s="26"/>
      <c r="I2883" s="26"/>
      <c r="J2883" s="28" t="s">
        <v>1968</v>
      </c>
      <c r="K2883" s="29">
        <f>SUM(J2882:J2882)</f>
        <v>1</v>
      </c>
      <c r="L2883" s="20"/>
      <c r="M2883" s="29">
        <f>ROUND(L2883*K2883,2)</f>
        <v>0</v>
      </c>
      <c r="N2883" s="58" t="str">
        <f t="shared" ref="N2883" si="397">IF(L2883&lt;=0,"INDICAR PRECIO","PRECIO INDICADO")</f>
        <v>INDICAR PRECIO</v>
      </c>
      <c r="O2883" s="58"/>
    </row>
    <row r="2884" spans="1:15" ht="3" customHeight="1" x14ac:dyDescent="0.25">
      <c r="A2884" s="50"/>
      <c r="B2884" s="50"/>
      <c r="C2884" s="50"/>
      <c r="D2884" s="51"/>
      <c r="E2884" s="50"/>
      <c r="F2884" s="50"/>
      <c r="G2884" s="50"/>
      <c r="H2884" s="50"/>
      <c r="I2884" s="50"/>
      <c r="J2884" s="50"/>
      <c r="K2884" s="50"/>
      <c r="L2884" s="50"/>
      <c r="M2884" s="50"/>
    </row>
    <row r="2885" spans="1:15" x14ac:dyDescent="0.25">
      <c r="A2885" s="26"/>
      <c r="B2885" s="26"/>
      <c r="C2885" s="26"/>
      <c r="D2885" s="27"/>
      <c r="E2885" s="26"/>
      <c r="F2885" s="26"/>
      <c r="G2885" s="26"/>
      <c r="H2885" s="26"/>
      <c r="I2885" s="26"/>
      <c r="J2885" s="28" t="s">
        <v>1969</v>
      </c>
      <c r="K2885" s="52">
        <v>1</v>
      </c>
      <c r="L2885" s="29">
        <f>M2883</f>
        <v>0</v>
      </c>
      <c r="M2885" s="29">
        <f>ROUND(L2885*K2885,2)</f>
        <v>0</v>
      </c>
    </row>
    <row r="2886" spans="1:15" ht="3" customHeight="1" x14ac:dyDescent="0.25">
      <c r="A2886" s="50"/>
      <c r="B2886" s="50"/>
      <c r="C2886" s="50"/>
      <c r="D2886" s="51"/>
      <c r="E2886" s="50"/>
      <c r="F2886" s="50"/>
      <c r="G2886" s="50"/>
      <c r="H2886" s="50"/>
      <c r="I2886" s="50"/>
      <c r="J2886" s="50"/>
      <c r="K2886" s="50"/>
      <c r="L2886" s="50"/>
      <c r="M2886" s="50"/>
    </row>
    <row r="2887" spans="1:15" x14ac:dyDescent="0.25">
      <c r="A2887" s="43" t="s">
        <v>1970</v>
      </c>
      <c r="B2887" s="43" t="s">
        <v>14</v>
      </c>
      <c r="C2887" s="43" t="s">
        <v>15</v>
      </c>
      <c r="D2887" s="44" t="s">
        <v>1971</v>
      </c>
      <c r="E2887" s="45"/>
      <c r="F2887" s="45"/>
      <c r="G2887" s="45"/>
      <c r="H2887" s="45"/>
      <c r="I2887" s="45"/>
      <c r="J2887" s="45"/>
      <c r="K2887" s="46">
        <f>K2897</f>
        <v>1</v>
      </c>
      <c r="L2887" s="29">
        <f>L2897</f>
        <v>0</v>
      </c>
      <c r="M2887" s="29">
        <f>M2897</f>
        <v>0</v>
      </c>
    </row>
    <row r="2888" spans="1:15" x14ac:dyDescent="0.25">
      <c r="A2888" s="26"/>
      <c r="B2888" s="26"/>
      <c r="C2888" s="26"/>
      <c r="D2888" s="27"/>
      <c r="E2888" s="26"/>
      <c r="F2888" s="26"/>
      <c r="G2888" s="26"/>
      <c r="H2888" s="26"/>
      <c r="I2888" s="26"/>
      <c r="J2888" s="26"/>
      <c r="K2888" s="26"/>
      <c r="L2888" s="26"/>
      <c r="M2888" s="26"/>
    </row>
    <row r="2889" spans="1:15" x14ac:dyDescent="0.25">
      <c r="A2889" s="30" t="s">
        <v>1972</v>
      </c>
      <c r="B2889" s="30" t="s">
        <v>20</v>
      </c>
      <c r="C2889" s="30" t="s">
        <v>402</v>
      </c>
      <c r="D2889" s="31" t="s">
        <v>1973</v>
      </c>
      <c r="E2889" s="26"/>
      <c r="F2889" s="26"/>
      <c r="G2889" s="26"/>
      <c r="H2889" s="26"/>
      <c r="I2889" s="26"/>
      <c r="J2889" s="26"/>
      <c r="K2889" s="32">
        <v>1</v>
      </c>
      <c r="L2889" s="20"/>
      <c r="M2889" s="33">
        <f>ROUND(K2889*L2889,2)</f>
        <v>0</v>
      </c>
      <c r="N2889" s="58" t="str">
        <f t="shared" ref="N2889" si="398">IF(L2889&lt;=0,"INDICAR PRECIO","PRECIO INDICADO")</f>
        <v>INDICAR PRECIO</v>
      </c>
      <c r="O2889" s="58"/>
    </row>
    <row r="2890" spans="1:15" ht="90" x14ac:dyDescent="0.25">
      <c r="A2890" s="26"/>
      <c r="B2890" s="26"/>
      <c r="C2890" s="26"/>
      <c r="D2890" s="27" t="s">
        <v>1974</v>
      </c>
      <c r="E2890" s="26"/>
      <c r="F2890" s="26"/>
      <c r="G2890" s="26"/>
      <c r="H2890" s="26"/>
      <c r="I2890" s="26"/>
      <c r="J2890" s="26"/>
      <c r="K2890" s="26"/>
      <c r="L2890" s="26"/>
      <c r="M2890" s="26"/>
    </row>
    <row r="2891" spans="1:15" x14ac:dyDescent="0.25">
      <c r="A2891" s="30" t="s">
        <v>1975</v>
      </c>
      <c r="B2891" s="30" t="s">
        <v>20</v>
      </c>
      <c r="C2891" s="30" t="s">
        <v>402</v>
      </c>
      <c r="D2891" s="31" t="s">
        <v>1976</v>
      </c>
      <c r="E2891" s="26"/>
      <c r="F2891" s="26"/>
      <c r="G2891" s="26"/>
      <c r="H2891" s="26"/>
      <c r="I2891" s="26"/>
      <c r="J2891" s="26"/>
      <c r="K2891" s="32">
        <v>1</v>
      </c>
      <c r="L2891" s="20"/>
      <c r="M2891" s="33">
        <f>ROUND(K2891*L2891,2)</f>
        <v>0</v>
      </c>
      <c r="N2891" s="58" t="str">
        <f t="shared" ref="N2891" si="399">IF(L2891&lt;=0,"INDICAR PRECIO","PRECIO INDICADO")</f>
        <v>INDICAR PRECIO</v>
      </c>
      <c r="O2891" s="58"/>
    </row>
    <row r="2892" spans="1:15" ht="90" x14ac:dyDescent="0.25">
      <c r="A2892" s="26"/>
      <c r="B2892" s="26"/>
      <c r="C2892" s="26"/>
      <c r="D2892" s="27" t="s">
        <v>1977</v>
      </c>
      <c r="E2892" s="26"/>
      <c r="F2892" s="26"/>
      <c r="G2892" s="26"/>
      <c r="H2892" s="26"/>
      <c r="I2892" s="26"/>
      <c r="J2892" s="26"/>
      <c r="K2892" s="26"/>
      <c r="L2892" s="26"/>
      <c r="M2892" s="26"/>
    </row>
    <row r="2893" spans="1:15" x14ac:dyDescent="0.25">
      <c r="A2893" s="30" t="s">
        <v>1978</v>
      </c>
      <c r="B2893" s="30" t="s">
        <v>20</v>
      </c>
      <c r="C2893" s="30" t="s">
        <v>402</v>
      </c>
      <c r="D2893" s="31" t="s">
        <v>1979</v>
      </c>
      <c r="E2893" s="26"/>
      <c r="F2893" s="26"/>
      <c r="G2893" s="26"/>
      <c r="H2893" s="26"/>
      <c r="I2893" s="26"/>
      <c r="J2893" s="26"/>
      <c r="K2893" s="32">
        <v>1</v>
      </c>
      <c r="L2893" s="20"/>
      <c r="M2893" s="33">
        <f>ROUND(K2893*L2893,2)</f>
        <v>0</v>
      </c>
      <c r="N2893" s="58" t="str">
        <f t="shared" ref="N2893" si="400">IF(L2893&lt;=0,"INDICAR PRECIO","PRECIO INDICADO")</f>
        <v>INDICAR PRECIO</v>
      </c>
      <c r="O2893" s="58"/>
    </row>
    <row r="2894" spans="1:15" ht="90" x14ac:dyDescent="0.25">
      <c r="A2894" s="26"/>
      <c r="B2894" s="26"/>
      <c r="C2894" s="26"/>
      <c r="D2894" s="27" t="s">
        <v>1980</v>
      </c>
      <c r="E2894" s="26"/>
      <c r="F2894" s="26"/>
      <c r="G2894" s="26"/>
      <c r="H2894" s="26"/>
      <c r="I2894" s="26"/>
      <c r="J2894" s="26"/>
      <c r="K2894" s="26"/>
      <c r="L2894" s="26"/>
      <c r="M2894" s="26"/>
    </row>
    <row r="2895" spans="1:15" x14ac:dyDescent="0.25">
      <c r="A2895" s="30" t="s">
        <v>1981</v>
      </c>
      <c r="B2895" s="30" t="s">
        <v>20</v>
      </c>
      <c r="C2895" s="30" t="s">
        <v>402</v>
      </c>
      <c r="D2895" s="31" t="s">
        <v>1982</v>
      </c>
      <c r="E2895" s="26"/>
      <c r="F2895" s="26"/>
      <c r="G2895" s="26"/>
      <c r="H2895" s="26"/>
      <c r="I2895" s="26"/>
      <c r="J2895" s="26"/>
      <c r="K2895" s="32">
        <v>1</v>
      </c>
      <c r="L2895" s="20"/>
      <c r="M2895" s="33">
        <f>ROUND(K2895*L2895,2)</f>
        <v>0</v>
      </c>
      <c r="N2895" s="58" t="str">
        <f t="shared" ref="N2895" si="401">IF(L2895&lt;=0,"INDICAR PRECIO","PRECIO INDICADO")</f>
        <v>INDICAR PRECIO</v>
      </c>
      <c r="O2895" s="58"/>
    </row>
    <row r="2896" spans="1:15" ht="90" x14ac:dyDescent="0.25">
      <c r="A2896" s="26"/>
      <c r="B2896" s="26"/>
      <c r="C2896" s="26"/>
      <c r="D2896" s="27" t="s">
        <v>1983</v>
      </c>
      <c r="E2896" s="26"/>
      <c r="F2896" s="26"/>
      <c r="G2896" s="26"/>
      <c r="H2896" s="26"/>
      <c r="I2896" s="26"/>
      <c r="J2896" s="26"/>
      <c r="K2896" s="26"/>
      <c r="L2896" s="26"/>
      <c r="M2896" s="26"/>
    </row>
    <row r="2897" spans="1:15" x14ac:dyDescent="0.25">
      <c r="A2897" s="26"/>
      <c r="B2897" s="26"/>
      <c r="C2897" s="26"/>
      <c r="D2897" s="27"/>
      <c r="E2897" s="26"/>
      <c r="F2897" s="26"/>
      <c r="G2897" s="26"/>
      <c r="H2897" s="26"/>
      <c r="I2897" s="26"/>
      <c r="J2897" s="28" t="s">
        <v>1984</v>
      </c>
      <c r="K2897" s="52">
        <v>1</v>
      </c>
      <c r="L2897" s="29">
        <f>M2889+M2891+M2893+M2895</f>
        <v>0</v>
      </c>
      <c r="M2897" s="29">
        <f>ROUND(L2897*K2897,2)</f>
        <v>0</v>
      </c>
    </row>
    <row r="2898" spans="1:15" ht="3" customHeight="1" x14ac:dyDescent="0.25">
      <c r="A2898" s="50"/>
      <c r="B2898" s="50"/>
      <c r="C2898" s="50"/>
      <c r="D2898" s="51"/>
      <c r="E2898" s="50"/>
      <c r="F2898" s="50"/>
      <c r="G2898" s="50"/>
      <c r="H2898" s="50"/>
      <c r="I2898" s="50"/>
      <c r="J2898" s="50"/>
      <c r="K2898" s="50"/>
      <c r="L2898" s="50"/>
      <c r="M2898" s="50"/>
    </row>
    <row r="2899" spans="1:15" x14ac:dyDescent="0.25">
      <c r="A2899" s="43" t="s">
        <v>1985</v>
      </c>
      <c r="B2899" s="43" t="s">
        <v>14</v>
      </c>
      <c r="C2899" s="43" t="s">
        <v>15</v>
      </c>
      <c r="D2899" s="44" t="s">
        <v>1986</v>
      </c>
      <c r="E2899" s="45"/>
      <c r="F2899" s="45"/>
      <c r="G2899" s="45"/>
      <c r="H2899" s="45"/>
      <c r="I2899" s="45"/>
      <c r="J2899" s="45"/>
      <c r="K2899" s="46">
        <f>K3012</f>
        <v>1</v>
      </c>
      <c r="L2899" s="29">
        <f>L3012</f>
        <v>0</v>
      </c>
      <c r="M2899" s="29">
        <f>M3012</f>
        <v>0</v>
      </c>
    </row>
    <row r="2900" spans="1:15" ht="33.75" x14ac:dyDescent="0.25">
      <c r="A2900" s="26"/>
      <c r="B2900" s="26"/>
      <c r="C2900" s="26"/>
      <c r="D2900" s="27" t="s">
        <v>1987</v>
      </c>
      <c r="E2900" s="26"/>
      <c r="F2900" s="26"/>
      <c r="G2900" s="26"/>
      <c r="H2900" s="26"/>
      <c r="I2900" s="26"/>
      <c r="J2900" s="26"/>
      <c r="K2900" s="26"/>
      <c r="L2900" s="26"/>
      <c r="M2900" s="26"/>
    </row>
    <row r="2901" spans="1:15" x14ac:dyDescent="0.25">
      <c r="A2901" s="28" t="s">
        <v>1988</v>
      </c>
      <c r="B2901" s="30" t="s">
        <v>20</v>
      </c>
      <c r="C2901" s="30" t="s">
        <v>1990</v>
      </c>
      <c r="D2901" s="31" t="s">
        <v>1989</v>
      </c>
      <c r="E2901" s="26"/>
      <c r="F2901" s="26"/>
      <c r="G2901" s="26"/>
      <c r="H2901" s="26"/>
      <c r="I2901" s="26"/>
      <c r="J2901" s="26"/>
      <c r="K2901" s="33">
        <f>K2904</f>
        <v>8.3000000000000007</v>
      </c>
      <c r="L2901" s="33">
        <f>L2904</f>
        <v>0</v>
      </c>
      <c r="M2901" s="33">
        <f>M2904</f>
        <v>0</v>
      </c>
    </row>
    <row r="2902" spans="1:15" ht="22.5" x14ac:dyDescent="0.25">
      <c r="A2902" s="26"/>
      <c r="B2902" s="26"/>
      <c r="C2902" s="26"/>
      <c r="D2902" s="27" t="s">
        <v>1991</v>
      </c>
      <c r="E2902" s="26"/>
      <c r="F2902" s="26"/>
      <c r="G2902" s="26"/>
      <c r="H2902" s="26"/>
      <c r="I2902" s="26"/>
      <c r="J2902" s="26"/>
      <c r="K2902" s="26"/>
      <c r="L2902" s="26"/>
      <c r="M2902" s="26"/>
    </row>
    <row r="2903" spans="1:15" x14ac:dyDescent="0.25">
      <c r="A2903" s="26"/>
      <c r="B2903" s="26"/>
      <c r="C2903" s="26"/>
      <c r="D2903" s="27"/>
      <c r="E2903" s="30" t="s">
        <v>15</v>
      </c>
      <c r="F2903" s="26">
        <v>8.3000000000000007</v>
      </c>
      <c r="G2903" s="32"/>
      <c r="H2903" s="32"/>
      <c r="I2903" s="32"/>
      <c r="J2903" s="33">
        <f>F2903*(G2903+ (G2903= 0))*(H2903+ (H2903= 0))*(I2903+ (I2903= 0))</f>
        <v>8.3000000000000007</v>
      </c>
      <c r="K2903" s="26"/>
      <c r="L2903" s="26"/>
      <c r="M2903" s="26"/>
    </row>
    <row r="2904" spans="1:15" x14ac:dyDescent="0.25">
      <c r="A2904" s="26"/>
      <c r="B2904" s="26"/>
      <c r="C2904" s="26"/>
      <c r="D2904" s="27"/>
      <c r="E2904" s="26"/>
      <c r="F2904" s="26"/>
      <c r="G2904" s="26"/>
      <c r="H2904" s="26"/>
      <c r="I2904" s="26"/>
      <c r="J2904" s="28" t="s">
        <v>1992</v>
      </c>
      <c r="K2904" s="29">
        <f>SUM(J2903:J2903)</f>
        <v>8.3000000000000007</v>
      </c>
      <c r="L2904" s="20"/>
      <c r="M2904" s="29">
        <f>ROUND(L2904*K2904,2)</f>
        <v>0</v>
      </c>
      <c r="N2904" s="58" t="str">
        <f t="shared" ref="N2904" si="402">IF(L2904&lt;=0,"INDICAR PRECIO","PRECIO INDICADO")</f>
        <v>INDICAR PRECIO</v>
      </c>
      <c r="O2904" s="58"/>
    </row>
    <row r="2905" spans="1:15" ht="3" customHeight="1" x14ac:dyDescent="0.25">
      <c r="A2905" s="50"/>
      <c r="B2905" s="50"/>
      <c r="C2905" s="50"/>
      <c r="D2905" s="51"/>
      <c r="E2905" s="50"/>
      <c r="F2905" s="50"/>
      <c r="G2905" s="50"/>
      <c r="H2905" s="50"/>
      <c r="I2905" s="50"/>
      <c r="J2905" s="50"/>
      <c r="K2905" s="50"/>
      <c r="L2905" s="50"/>
      <c r="M2905" s="50"/>
    </row>
    <row r="2906" spans="1:15" x14ac:dyDescent="0.25">
      <c r="A2906" s="28" t="s">
        <v>1993</v>
      </c>
      <c r="B2906" s="30" t="s">
        <v>20</v>
      </c>
      <c r="C2906" s="30" t="s">
        <v>1990</v>
      </c>
      <c r="D2906" s="31" t="s">
        <v>1994</v>
      </c>
      <c r="E2906" s="26"/>
      <c r="F2906" s="26"/>
      <c r="G2906" s="26"/>
      <c r="H2906" s="26"/>
      <c r="I2906" s="26"/>
      <c r="J2906" s="26"/>
      <c r="K2906" s="33">
        <f>K2909</f>
        <v>18.260000000000002</v>
      </c>
      <c r="L2906" s="33">
        <f>L2909</f>
        <v>0</v>
      </c>
      <c r="M2906" s="33">
        <f>M2909</f>
        <v>0</v>
      </c>
    </row>
    <row r="2907" spans="1:15" ht="45" x14ac:dyDescent="0.25">
      <c r="A2907" s="26"/>
      <c r="B2907" s="26"/>
      <c r="C2907" s="26"/>
      <c r="D2907" s="27" t="s">
        <v>1995</v>
      </c>
      <c r="E2907" s="26"/>
      <c r="F2907" s="26"/>
      <c r="G2907" s="26"/>
      <c r="H2907" s="26"/>
      <c r="I2907" s="26"/>
      <c r="J2907" s="26"/>
      <c r="K2907" s="26"/>
      <c r="L2907" s="26"/>
      <c r="M2907" s="26"/>
    </row>
    <row r="2908" spans="1:15" x14ac:dyDescent="0.25">
      <c r="A2908" s="26"/>
      <c r="B2908" s="26"/>
      <c r="C2908" s="26"/>
      <c r="D2908" s="27"/>
      <c r="E2908" s="30" t="s">
        <v>15</v>
      </c>
      <c r="F2908" s="26">
        <v>18.260000000000002</v>
      </c>
      <c r="G2908" s="32"/>
      <c r="H2908" s="32"/>
      <c r="I2908" s="32"/>
      <c r="J2908" s="33">
        <f>F2908*(G2908+ (G2908= 0))*(H2908+ (H2908= 0))*(I2908+ (I2908= 0))</f>
        <v>18.260000000000002</v>
      </c>
      <c r="K2908" s="26"/>
      <c r="L2908" s="26"/>
      <c r="M2908" s="26"/>
    </row>
    <row r="2909" spans="1:15" x14ac:dyDescent="0.25">
      <c r="A2909" s="26"/>
      <c r="B2909" s="26"/>
      <c r="C2909" s="26"/>
      <c r="D2909" s="27"/>
      <c r="E2909" s="26"/>
      <c r="F2909" s="26"/>
      <c r="G2909" s="26"/>
      <c r="H2909" s="26"/>
      <c r="I2909" s="26"/>
      <c r="J2909" s="28" t="s">
        <v>1996</v>
      </c>
      <c r="K2909" s="29">
        <f>SUM(J2908:J2908)</f>
        <v>18.260000000000002</v>
      </c>
      <c r="L2909" s="20"/>
      <c r="M2909" s="29">
        <f>ROUND(L2909*K2909,2)</f>
        <v>0</v>
      </c>
      <c r="N2909" s="58" t="str">
        <f t="shared" ref="N2909" si="403">IF(L2909&lt;=0,"INDICAR PRECIO","PRECIO INDICADO")</f>
        <v>INDICAR PRECIO</v>
      </c>
      <c r="O2909" s="58"/>
    </row>
    <row r="2910" spans="1:15" ht="3" customHeight="1" x14ac:dyDescent="0.25">
      <c r="A2910" s="50"/>
      <c r="B2910" s="50"/>
      <c r="C2910" s="50"/>
      <c r="D2910" s="51"/>
      <c r="E2910" s="50"/>
      <c r="F2910" s="50"/>
      <c r="G2910" s="50"/>
      <c r="H2910" s="50"/>
      <c r="I2910" s="50"/>
      <c r="J2910" s="50"/>
      <c r="K2910" s="50"/>
      <c r="L2910" s="50"/>
      <c r="M2910" s="50"/>
    </row>
    <row r="2911" spans="1:15" x14ac:dyDescent="0.25">
      <c r="A2911" s="28" t="s">
        <v>1997</v>
      </c>
      <c r="B2911" s="30" t="s">
        <v>20</v>
      </c>
      <c r="C2911" s="30" t="s">
        <v>1990</v>
      </c>
      <c r="D2911" s="31" t="s">
        <v>1998</v>
      </c>
      <c r="E2911" s="26"/>
      <c r="F2911" s="26"/>
      <c r="G2911" s="26"/>
      <c r="H2911" s="26"/>
      <c r="I2911" s="26"/>
      <c r="J2911" s="26"/>
      <c r="K2911" s="33">
        <f>K2914</f>
        <v>41.5</v>
      </c>
      <c r="L2911" s="33">
        <f>L2914</f>
        <v>0</v>
      </c>
      <c r="M2911" s="33">
        <f>M2914</f>
        <v>0</v>
      </c>
    </row>
    <row r="2912" spans="1:15" ht="33.75" x14ac:dyDescent="0.25">
      <c r="A2912" s="26"/>
      <c r="B2912" s="26"/>
      <c r="C2912" s="26"/>
      <c r="D2912" s="27" t="s">
        <v>1999</v>
      </c>
      <c r="E2912" s="26"/>
      <c r="F2912" s="26"/>
      <c r="G2912" s="26"/>
      <c r="H2912" s="26"/>
      <c r="I2912" s="26"/>
      <c r="J2912" s="26"/>
      <c r="K2912" s="26"/>
      <c r="L2912" s="26"/>
      <c r="M2912" s="26"/>
    </row>
    <row r="2913" spans="1:15" x14ac:dyDescent="0.25">
      <c r="A2913" s="26"/>
      <c r="B2913" s="26"/>
      <c r="C2913" s="26"/>
      <c r="D2913" s="27"/>
      <c r="E2913" s="30" t="s">
        <v>15</v>
      </c>
      <c r="F2913" s="26">
        <v>41.5</v>
      </c>
      <c r="G2913" s="32"/>
      <c r="H2913" s="32"/>
      <c r="I2913" s="32"/>
      <c r="J2913" s="33">
        <f>F2913*(G2913+ (G2913= 0))*(H2913+ (H2913= 0))*(I2913+ (I2913= 0))</f>
        <v>41.5</v>
      </c>
      <c r="K2913" s="26"/>
      <c r="L2913" s="26"/>
      <c r="M2913" s="26"/>
    </row>
    <row r="2914" spans="1:15" x14ac:dyDescent="0.25">
      <c r="A2914" s="26"/>
      <c r="B2914" s="26"/>
      <c r="C2914" s="26"/>
      <c r="D2914" s="27"/>
      <c r="E2914" s="26"/>
      <c r="F2914" s="26"/>
      <c r="G2914" s="26"/>
      <c r="H2914" s="26"/>
      <c r="I2914" s="26"/>
      <c r="J2914" s="28" t="s">
        <v>2000</v>
      </c>
      <c r="K2914" s="29">
        <f>SUM(J2913:J2913)</f>
        <v>41.5</v>
      </c>
      <c r="L2914" s="20"/>
      <c r="M2914" s="29">
        <f>ROUND(L2914*K2914,2)</f>
        <v>0</v>
      </c>
      <c r="N2914" s="58" t="str">
        <f t="shared" ref="N2914" si="404">IF(L2914&lt;=0,"INDICAR PRECIO","PRECIO INDICADO")</f>
        <v>INDICAR PRECIO</v>
      </c>
      <c r="O2914" s="58"/>
    </row>
    <row r="2915" spans="1:15" ht="3" customHeight="1" x14ac:dyDescent="0.25">
      <c r="A2915" s="50"/>
      <c r="B2915" s="50"/>
      <c r="C2915" s="50"/>
      <c r="D2915" s="51"/>
      <c r="E2915" s="50"/>
      <c r="F2915" s="50"/>
      <c r="G2915" s="50"/>
      <c r="H2915" s="50"/>
      <c r="I2915" s="50"/>
      <c r="J2915" s="50"/>
      <c r="K2915" s="50"/>
      <c r="L2915" s="50"/>
      <c r="M2915" s="50"/>
    </row>
    <row r="2916" spans="1:15" x14ac:dyDescent="0.25">
      <c r="A2916" s="28" t="s">
        <v>2001</v>
      </c>
      <c r="B2916" s="30" t="s">
        <v>20</v>
      </c>
      <c r="C2916" s="30" t="s">
        <v>1990</v>
      </c>
      <c r="D2916" s="31" t="s">
        <v>2002</v>
      </c>
      <c r="E2916" s="26"/>
      <c r="F2916" s="26"/>
      <c r="G2916" s="26"/>
      <c r="H2916" s="26"/>
      <c r="I2916" s="26"/>
      <c r="J2916" s="26"/>
      <c r="K2916" s="33">
        <f>K2919</f>
        <v>37.35</v>
      </c>
      <c r="L2916" s="33">
        <f>L2919</f>
        <v>0</v>
      </c>
      <c r="M2916" s="33">
        <f>M2919</f>
        <v>0</v>
      </c>
    </row>
    <row r="2917" spans="1:15" ht="33.75" x14ac:dyDescent="0.25">
      <c r="A2917" s="26"/>
      <c r="B2917" s="26"/>
      <c r="C2917" s="26"/>
      <c r="D2917" s="27" t="s">
        <v>2003</v>
      </c>
      <c r="E2917" s="26"/>
      <c r="F2917" s="26"/>
      <c r="G2917" s="26"/>
      <c r="H2917" s="26"/>
      <c r="I2917" s="26"/>
      <c r="J2917" s="26"/>
      <c r="K2917" s="26"/>
      <c r="L2917" s="26"/>
      <c r="M2917" s="26"/>
    </row>
    <row r="2918" spans="1:15" x14ac:dyDescent="0.25">
      <c r="A2918" s="26"/>
      <c r="B2918" s="26"/>
      <c r="C2918" s="26"/>
      <c r="D2918" s="27"/>
      <c r="E2918" s="30" t="s">
        <v>15</v>
      </c>
      <c r="F2918" s="26">
        <v>37.35</v>
      </c>
      <c r="G2918" s="32"/>
      <c r="H2918" s="32"/>
      <c r="I2918" s="32"/>
      <c r="J2918" s="33">
        <f>F2918*(G2918+ (G2918= 0))*(H2918+ (H2918= 0))*(I2918+ (I2918= 0))</f>
        <v>37.35</v>
      </c>
      <c r="K2918" s="26"/>
      <c r="L2918" s="26"/>
      <c r="M2918" s="26"/>
    </row>
    <row r="2919" spans="1:15" x14ac:dyDescent="0.25">
      <c r="A2919" s="26"/>
      <c r="B2919" s="26"/>
      <c r="C2919" s="26"/>
      <c r="D2919" s="27"/>
      <c r="E2919" s="26"/>
      <c r="F2919" s="26"/>
      <c r="G2919" s="26"/>
      <c r="H2919" s="26"/>
      <c r="I2919" s="26"/>
      <c r="J2919" s="28" t="s">
        <v>2004</v>
      </c>
      <c r="K2919" s="29">
        <f>SUM(J2918:J2918)</f>
        <v>37.35</v>
      </c>
      <c r="L2919" s="20"/>
      <c r="M2919" s="29">
        <f>ROUND(L2919*K2919,2)</f>
        <v>0</v>
      </c>
      <c r="N2919" s="58" t="str">
        <f t="shared" ref="N2919" si="405">IF(L2919&lt;=0,"INDICAR PRECIO","PRECIO INDICADO")</f>
        <v>INDICAR PRECIO</v>
      </c>
      <c r="O2919" s="58"/>
    </row>
    <row r="2920" spans="1:15" ht="3" customHeight="1" x14ac:dyDescent="0.25">
      <c r="A2920" s="50"/>
      <c r="B2920" s="50"/>
      <c r="C2920" s="50"/>
      <c r="D2920" s="51"/>
      <c r="E2920" s="50"/>
      <c r="F2920" s="50"/>
      <c r="G2920" s="50"/>
      <c r="H2920" s="50"/>
      <c r="I2920" s="50"/>
      <c r="J2920" s="50"/>
      <c r="K2920" s="50"/>
      <c r="L2920" s="50"/>
      <c r="M2920" s="50"/>
    </row>
    <row r="2921" spans="1:15" x14ac:dyDescent="0.25">
      <c r="A2921" s="28" t="s">
        <v>2005</v>
      </c>
      <c r="B2921" s="30" t="s">
        <v>20</v>
      </c>
      <c r="C2921" s="30" t="s">
        <v>1990</v>
      </c>
      <c r="D2921" s="31" t="s">
        <v>2006</v>
      </c>
      <c r="E2921" s="26"/>
      <c r="F2921" s="26"/>
      <c r="G2921" s="26"/>
      <c r="H2921" s="26"/>
      <c r="I2921" s="26"/>
      <c r="J2921" s="26"/>
      <c r="K2921" s="33">
        <f>K2924</f>
        <v>49.8</v>
      </c>
      <c r="L2921" s="33">
        <f>L2924</f>
        <v>0</v>
      </c>
      <c r="M2921" s="33">
        <f>M2924</f>
        <v>0</v>
      </c>
    </row>
    <row r="2922" spans="1:15" ht="33.75" x14ac:dyDescent="0.25">
      <c r="A2922" s="26"/>
      <c r="B2922" s="26"/>
      <c r="C2922" s="26"/>
      <c r="D2922" s="27" t="s">
        <v>2007</v>
      </c>
      <c r="E2922" s="26"/>
      <c r="F2922" s="26"/>
      <c r="G2922" s="26"/>
      <c r="H2922" s="26"/>
      <c r="I2922" s="26"/>
      <c r="J2922" s="26"/>
      <c r="K2922" s="26"/>
      <c r="L2922" s="26"/>
      <c r="M2922" s="26"/>
    </row>
    <row r="2923" spans="1:15" x14ac:dyDescent="0.25">
      <c r="A2923" s="26"/>
      <c r="B2923" s="26"/>
      <c r="C2923" s="26"/>
      <c r="D2923" s="27"/>
      <c r="E2923" s="30" t="s">
        <v>15</v>
      </c>
      <c r="F2923" s="26">
        <v>49.8</v>
      </c>
      <c r="G2923" s="32"/>
      <c r="H2923" s="32"/>
      <c r="I2923" s="32"/>
      <c r="J2923" s="33">
        <f>F2923*(G2923+ (G2923= 0))*(H2923+ (H2923= 0))*(I2923+ (I2923= 0))</f>
        <v>49.8</v>
      </c>
      <c r="K2923" s="26"/>
      <c r="L2923" s="26"/>
      <c r="M2923" s="26"/>
    </row>
    <row r="2924" spans="1:15" x14ac:dyDescent="0.25">
      <c r="A2924" s="26"/>
      <c r="B2924" s="26"/>
      <c r="C2924" s="26"/>
      <c r="D2924" s="27"/>
      <c r="E2924" s="26"/>
      <c r="F2924" s="26"/>
      <c r="G2924" s="26"/>
      <c r="H2924" s="26"/>
      <c r="I2924" s="26"/>
      <c r="J2924" s="28" t="s">
        <v>2008</v>
      </c>
      <c r="K2924" s="29">
        <f>SUM(J2923:J2923)</f>
        <v>49.8</v>
      </c>
      <c r="L2924" s="20"/>
      <c r="M2924" s="29">
        <f>ROUND(L2924*K2924,2)</f>
        <v>0</v>
      </c>
      <c r="N2924" s="58" t="str">
        <f t="shared" ref="N2924" si="406">IF(L2924&lt;=0,"INDICAR PRECIO","PRECIO INDICADO")</f>
        <v>INDICAR PRECIO</v>
      </c>
      <c r="O2924" s="58"/>
    </row>
    <row r="2925" spans="1:15" ht="3" customHeight="1" x14ac:dyDescent="0.25">
      <c r="A2925" s="50"/>
      <c r="B2925" s="50"/>
      <c r="C2925" s="50"/>
      <c r="D2925" s="51"/>
      <c r="E2925" s="50"/>
      <c r="F2925" s="50"/>
      <c r="G2925" s="50"/>
      <c r="H2925" s="50"/>
      <c r="I2925" s="50"/>
      <c r="J2925" s="50"/>
      <c r="K2925" s="50"/>
      <c r="L2925" s="50"/>
      <c r="M2925" s="50"/>
    </row>
    <row r="2926" spans="1:15" x14ac:dyDescent="0.25">
      <c r="A2926" s="28" t="s">
        <v>2009</v>
      </c>
      <c r="B2926" s="30" t="s">
        <v>20</v>
      </c>
      <c r="C2926" s="30" t="s">
        <v>1990</v>
      </c>
      <c r="D2926" s="31" t="s">
        <v>2010</v>
      </c>
      <c r="E2926" s="26"/>
      <c r="F2926" s="26"/>
      <c r="G2926" s="26"/>
      <c r="H2926" s="26"/>
      <c r="I2926" s="26"/>
      <c r="J2926" s="26"/>
      <c r="K2926" s="33">
        <f>K2929</f>
        <v>4.1500000000000004</v>
      </c>
      <c r="L2926" s="33">
        <f>L2929</f>
        <v>0</v>
      </c>
      <c r="M2926" s="33">
        <f>M2929</f>
        <v>0</v>
      </c>
    </row>
    <row r="2927" spans="1:15" ht="22.5" x14ac:dyDescent="0.25">
      <c r="A2927" s="26"/>
      <c r="B2927" s="26"/>
      <c r="C2927" s="26"/>
      <c r="D2927" s="27" t="s">
        <v>2011</v>
      </c>
      <c r="E2927" s="26"/>
      <c r="F2927" s="26"/>
      <c r="G2927" s="26"/>
      <c r="H2927" s="26"/>
      <c r="I2927" s="26"/>
      <c r="J2927" s="26"/>
      <c r="K2927" s="26"/>
      <c r="L2927" s="26"/>
      <c r="M2927" s="26"/>
    </row>
    <row r="2928" spans="1:15" x14ac:dyDescent="0.25">
      <c r="A2928" s="26"/>
      <c r="B2928" s="26"/>
      <c r="C2928" s="26"/>
      <c r="D2928" s="27"/>
      <c r="E2928" s="30" t="s">
        <v>15</v>
      </c>
      <c r="F2928" s="26">
        <v>4.1500000000000004</v>
      </c>
      <c r="G2928" s="32"/>
      <c r="H2928" s="32"/>
      <c r="I2928" s="32"/>
      <c r="J2928" s="33">
        <f>F2928*(G2928+ (G2928= 0))*(H2928+ (H2928= 0))*(I2928+ (I2928= 0))</f>
        <v>4.1500000000000004</v>
      </c>
      <c r="K2928" s="26"/>
      <c r="L2928" s="26"/>
      <c r="M2928" s="26"/>
    </row>
    <row r="2929" spans="1:15" x14ac:dyDescent="0.25">
      <c r="A2929" s="26"/>
      <c r="B2929" s="26"/>
      <c r="C2929" s="26"/>
      <c r="D2929" s="27"/>
      <c r="E2929" s="26"/>
      <c r="F2929" s="26"/>
      <c r="G2929" s="26"/>
      <c r="H2929" s="26"/>
      <c r="I2929" s="26"/>
      <c r="J2929" s="28" t="s">
        <v>2012</v>
      </c>
      <c r="K2929" s="29">
        <f>SUM(J2928:J2928)</f>
        <v>4.1500000000000004</v>
      </c>
      <c r="L2929" s="20"/>
      <c r="M2929" s="29">
        <f>ROUND(L2929*K2929,2)</f>
        <v>0</v>
      </c>
      <c r="N2929" s="58" t="str">
        <f t="shared" ref="N2929" si="407">IF(L2929&lt;=0,"INDICAR PRECIO","PRECIO INDICADO")</f>
        <v>INDICAR PRECIO</v>
      </c>
      <c r="O2929" s="58"/>
    </row>
    <row r="2930" spans="1:15" ht="3" customHeight="1" x14ac:dyDescent="0.25">
      <c r="A2930" s="50"/>
      <c r="B2930" s="50"/>
      <c r="C2930" s="50"/>
      <c r="D2930" s="51"/>
      <c r="E2930" s="50"/>
      <c r="F2930" s="50"/>
      <c r="G2930" s="50"/>
      <c r="H2930" s="50"/>
      <c r="I2930" s="50"/>
      <c r="J2930" s="50"/>
      <c r="K2930" s="50"/>
      <c r="L2930" s="50"/>
      <c r="M2930" s="50"/>
    </row>
    <row r="2931" spans="1:15" x14ac:dyDescent="0.25">
      <c r="A2931" s="28" t="s">
        <v>2013</v>
      </c>
      <c r="B2931" s="30" t="s">
        <v>20</v>
      </c>
      <c r="C2931" s="30" t="s">
        <v>1990</v>
      </c>
      <c r="D2931" s="31" t="s">
        <v>2014</v>
      </c>
      <c r="E2931" s="26"/>
      <c r="F2931" s="26"/>
      <c r="G2931" s="26"/>
      <c r="H2931" s="26"/>
      <c r="I2931" s="26"/>
      <c r="J2931" s="26"/>
      <c r="K2931" s="33">
        <f>K2934</f>
        <v>33.200000000000003</v>
      </c>
      <c r="L2931" s="33">
        <f>L2934</f>
        <v>0</v>
      </c>
      <c r="M2931" s="33">
        <f>M2934</f>
        <v>0</v>
      </c>
    </row>
    <row r="2932" spans="1:15" ht="22.5" x14ac:dyDescent="0.25">
      <c r="A2932" s="26"/>
      <c r="B2932" s="26"/>
      <c r="C2932" s="26"/>
      <c r="D2932" s="27" t="s">
        <v>2015</v>
      </c>
      <c r="E2932" s="26"/>
      <c r="F2932" s="26"/>
      <c r="G2932" s="26"/>
      <c r="H2932" s="26"/>
      <c r="I2932" s="26"/>
      <c r="J2932" s="26"/>
      <c r="K2932" s="26"/>
      <c r="L2932" s="26"/>
      <c r="M2932" s="26"/>
    </row>
    <row r="2933" spans="1:15" x14ac:dyDescent="0.25">
      <c r="A2933" s="26"/>
      <c r="B2933" s="26"/>
      <c r="C2933" s="26"/>
      <c r="D2933" s="27"/>
      <c r="E2933" s="30" t="s">
        <v>15</v>
      </c>
      <c r="F2933" s="26">
        <v>33.200000000000003</v>
      </c>
      <c r="G2933" s="32"/>
      <c r="H2933" s="32"/>
      <c r="I2933" s="32"/>
      <c r="J2933" s="33">
        <f>F2933*(G2933+ (G2933= 0))*(H2933+ (H2933= 0))*(I2933+ (I2933= 0))</f>
        <v>33.200000000000003</v>
      </c>
      <c r="K2933" s="26"/>
      <c r="L2933" s="26"/>
      <c r="M2933" s="26"/>
    </row>
    <row r="2934" spans="1:15" x14ac:dyDescent="0.25">
      <c r="A2934" s="26"/>
      <c r="B2934" s="26"/>
      <c r="C2934" s="26"/>
      <c r="D2934" s="27"/>
      <c r="E2934" s="26"/>
      <c r="F2934" s="26"/>
      <c r="G2934" s="26"/>
      <c r="H2934" s="26"/>
      <c r="I2934" s="26"/>
      <c r="J2934" s="28" t="s">
        <v>2016</v>
      </c>
      <c r="K2934" s="29">
        <f>SUM(J2933:J2933)</f>
        <v>33.200000000000003</v>
      </c>
      <c r="L2934" s="20"/>
      <c r="M2934" s="29">
        <f>ROUND(L2934*K2934,2)</f>
        <v>0</v>
      </c>
      <c r="N2934" s="58" t="str">
        <f t="shared" ref="N2934" si="408">IF(L2934&lt;=0,"INDICAR PRECIO","PRECIO INDICADO")</f>
        <v>INDICAR PRECIO</v>
      </c>
      <c r="O2934" s="58"/>
    </row>
    <row r="2935" spans="1:15" ht="3" customHeight="1" x14ac:dyDescent="0.25">
      <c r="A2935" s="50"/>
      <c r="B2935" s="50"/>
      <c r="C2935" s="50"/>
      <c r="D2935" s="51"/>
      <c r="E2935" s="50"/>
      <c r="F2935" s="50"/>
      <c r="G2935" s="50"/>
      <c r="H2935" s="50"/>
      <c r="I2935" s="50"/>
      <c r="J2935" s="50"/>
      <c r="K2935" s="50"/>
      <c r="L2935" s="50"/>
      <c r="M2935" s="50"/>
    </row>
    <row r="2936" spans="1:15" x14ac:dyDescent="0.25">
      <c r="A2936" s="28" t="s">
        <v>2017</v>
      </c>
      <c r="B2936" s="30" t="s">
        <v>20</v>
      </c>
      <c r="C2936" s="30" t="s">
        <v>1990</v>
      </c>
      <c r="D2936" s="31" t="s">
        <v>2018</v>
      </c>
      <c r="E2936" s="26"/>
      <c r="F2936" s="26"/>
      <c r="G2936" s="26"/>
      <c r="H2936" s="26"/>
      <c r="I2936" s="26"/>
      <c r="J2936" s="26"/>
      <c r="K2936" s="33">
        <f>K2939</f>
        <v>16.600000000000001</v>
      </c>
      <c r="L2936" s="33">
        <f>L2939</f>
        <v>0</v>
      </c>
      <c r="M2936" s="33">
        <f>M2939</f>
        <v>0</v>
      </c>
    </row>
    <row r="2937" spans="1:15" ht="22.5" x14ac:dyDescent="0.25">
      <c r="A2937" s="26"/>
      <c r="B2937" s="26"/>
      <c r="C2937" s="26"/>
      <c r="D2937" s="27" t="s">
        <v>2019</v>
      </c>
      <c r="E2937" s="26"/>
      <c r="F2937" s="26"/>
      <c r="G2937" s="26"/>
      <c r="H2937" s="26"/>
      <c r="I2937" s="26"/>
      <c r="J2937" s="26"/>
      <c r="K2937" s="26"/>
      <c r="L2937" s="26"/>
      <c r="M2937" s="26"/>
    </row>
    <row r="2938" spans="1:15" x14ac:dyDescent="0.25">
      <c r="A2938" s="26"/>
      <c r="B2938" s="26"/>
      <c r="C2938" s="26"/>
      <c r="D2938" s="27"/>
      <c r="E2938" s="30" t="s">
        <v>15</v>
      </c>
      <c r="F2938" s="26">
        <v>16.600000000000001</v>
      </c>
      <c r="G2938" s="32"/>
      <c r="H2938" s="32"/>
      <c r="I2938" s="32"/>
      <c r="J2938" s="33">
        <f>F2938*(G2938+ (G2938= 0))*(H2938+ (H2938= 0))*(I2938+ (I2938= 0))</f>
        <v>16.600000000000001</v>
      </c>
      <c r="K2938" s="26"/>
      <c r="L2938" s="26"/>
      <c r="M2938" s="26"/>
    </row>
    <row r="2939" spans="1:15" x14ac:dyDescent="0.25">
      <c r="A2939" s="26"/>
      <c r="B2939" s="26"/>
      <c r="C2939" s="26"/>
      <c r="D2939" s="27"/>
      <c r="E2939" s="26"/>
      <c r="F2939" s="26"/>
      <c r="G2939" s="26"/>
      <c r="H2939" s="26"/>
      <c r="I2939" s="26"/>
      <c r="J2939" s="28" t="s">
        <v>2020</v>
      </c>
      <c r="K2939" s="29">
        <f>SUM(J2938:J2938)</f>
        <v>16.600000000000001</v>
      </c>
      <c r="L2939" s="20"/>
      <c r="M2939" s="29">
        <f>ROUND(L2939*K2939,2)</f>
        <v>0</v>
      </c>
      <c r="N2939" s="58" t="str">
        <f t="shared" ref="N2939" si="409">IF(L2939&lt;=0,"INDICAR PRECIO","PRECIO INDICADO")</f>
        <v>INDICAR PRECIO</v>
      </c>
      <c r="O2939" s="58"/>
    </row>
    <row r="2940" spans="1:15" ht="3" customHeight="1" x14ac:dyDescent="0.25">
      <c r="A2940" s="50"/>
      <c r="B2940" s="50"/>
      <c r="C2940" s="50"/>
      <c r="D2940" s="51"/>
      <c r="E2940" s="50"/>
      <c r="F2940" s="50"/>
      <c r="G2940" s="50"/>
      <c r="H2940" s="50"/>
      <c r="I2940" s="50"/>
      <c r="J2940" s="50"/>
      <c r="K2940" s="50"/>
      <c r="L2940" s="50"/>
      <c r="M2940" s="50"/>
    </row>
    <row r="2941" spans="1:15" x14ac:dyDescent="0.25">
      <c r="A2941" s="28" t="s">
        <v>2021</v>
      </c>
      <c r="B2941" s="30" t="s">
        <v>20</v>
      </c>
      <c r="C2941" s="30" t="s">
        <v>1990</v>
      </c>
      <c r="D2941" s="31" t="s">
        <v>2022</v>
      </c>
      <c r="E2941" s="26"/>
      <c r="F2941" s="26"/>
      <c r="G2941" s="26"/>
      <c r="H2941" s="26"/>
      <c r="I2941" s="26"/>
      <c r="J2941" s="26"/>
      <c r="K2941" s="33">
        <f>K2944</f>
        <v>161.85</v>
      </c>
      <c r="L2941" s="33">
        <f>L2944</f>
        <v>0</v>
      </c>
      <c r="M2941" s="33">
        <f>M2944</f>
        <v>0</v>
      </c>
    </row>
    <row r="2942" spans="1:15" ht="33.75" x14ac:dyDescent="0.25">
      <c r="A2942" s="26"/>
      <c r="B2942" s="26"/>
      <c r="C2942" s="26"/>
      <c r="D2942" s="27" t="s">
        <v>2023</v>
      </c>
      <c r="E2942" s="26"/>
      <c r="F2942" s="26"/>
      <c r="G2942" s="26"/>
      <c r="H2942" s="26"/>
      <c r="I2942" s="26"/>
      <c r="J2942" s="26"/>
      <c r="K2942" s="26"/>
      <c r="L2942" s="26"/>
      <c r="M2942" s="26"/>
    </row>
    <row r="2943" spans="1:15" x14ac:dyDescent="0.25">
      <c r="A2943" s="26"/>
      <c r="B2943" s="26"/>
      <c r="C2943" s="26"/>
      <c r="D2943" s="27"/>
      <c r="E2943" s="30" t="s">
        <v>15</v>
      </c>
      <c r="F2943" s="26">
        <v>161.85</v>
      </c>
      <c r="G2943" s="32"/>
      <c r="H2943" s="32"/>
      <c r="I2943" s="32"/>
      <c r="J2943" s="33">
        <f>F2943*(G2943+ (G2943= 0))*(H2943+ (H2943= 0))*(I2943+ (I2943= 0))</f>
        <v>161.85</v>
      </c>
      <c r="K2943" s="26"/>
      <c r="L2943" s="26"/>
      <c r="M2943" s="26"/>
    </row>
    <row r="2944" spans="1:15" x14ac:dyDescent="0.25">
      <c r="A2944" s="26"/>
      <c r="B2944" s="26"/>
      <c r="C2944" s="26"/>
      <c r="D2944" s="27"/>
      <c r="E2944" s="26"/>
      <c r="F2944" s="26"/>
      <c r="G2944" s="26"/>
      <c r="H2944" s="26"/>
      <c r="I2944" s="26"/>
      <c r="J2944" s="28" t="s">
        <v>2024</v>
      </c>
      <c r="K2944" s="29">
        <f>SUM(J2943:J2943)</f>
        <v>161.85</v>
      </c>
      <c r="L2944" s="20"/>
      <c r="M2944" s="29">
        <f>ROUND(L2944*K2944,2)</f>
        <v>0</v>
      </c>
      <c r="N2944" s="58" t="str">
        <f t="shared" ref="N2944" si="410">IF(L2944&lt;=0,"INDICAR PRECIO","PRECIO INDICADO")</f>
        <v>INDICAR PRECIO</v>
      </c>
      <c r="O2944" s="58"/>
    </row>
    <row r="2945" spans="1:15" ht="3" customHeight="1" x14ac:dyDescent="0.25">
      <c r="A2945" s="50"/>
      <c r="B2945" s="50"/>
      <c r="C2945" s="50"/>
      <c r="D2945" s="51"/>
      <c r="E2945" s="50"/>
      <c r="F2945" s="50"/>
      <c r="G2945" s="50"/>
      <c r="H2945" s="50"/>
      <c r="I2945" s="50"/>
      <c r="J2945" s="50"/>
      <c r="K2945" s="50"/>
      <c r="L2945" s="50"/>
      <c r="M2945" s="50"/>
    </row>
    <row r="2946" spans="1:15" x14ac:dyDescent="0.25">
      <c r="A2946" s="28" t="s">
        <v>2025</v>
      </c>
      <c r="B2946" s="30" t="s">
        <v>20</v>
      </c>
      <c r="C2946" s="30" t="s">
        <v>89</v>
      </c>
      <c r="D2946" s="31" t="s">
        <v>2026</v>
      </c>
      <c r="E2946" s="26"/>
      <c r="F2946" s="26"/>
      <c r="G2946" s="26"/>
      <c r="H2946" s="26"/>
      <c r="I2946" s="26"/>
      <c r="J2946" s="26"/>
      <c r="K2946" s="33">
        <f>K2949</f>
        <v>2</v>
      </c>
      <c r="L2946" s="33">
        <f>L2949</f>
        <v>0</v>
      </c>
      <c r="M2946" s="33">
        <f>M2949</f>
        <v>0</v>
      </c>
    </row>
    <row r="2947" spans="1:15" ht="22.5" x14ac:dyDescent="0.25">
      <c r="A2947" s="26"/>
      <c r="B2947" s="26"/>
      <c r="C2947" s="26"/>
      <c r="D2947" s="27" t="s">
        <v>2027</v>
      </c>
      <c r="E2947" s="26"/>
      <c r="F2947" s="26"/>
      <c r="G2947" s="26"/>
      <c r="H2947" s="26"/>
      <c r="I2947" s="26"/>
      <c r="J2947" s="26"/>
      <c r="K2947" s="26"/>
      <c r="L2947" s="26"/>
      <c r="M2947" s="26"/>
    </row>
    <row r="2948" spans="1:15" x14ac:dyDescent="0.25">
      <c r="A2948" s="26"/>
      <c r="B2948" s="26"/>
      <c r="C2948" s="26"/>
      <c r="D2948" s="27"/>
      <c r="E2948" s="30" t="s">
        <v>15</v>
      </c>
      <c r="F2948" s="26">
        <v>2</v>
      </c>
      <c r="G2948" s="32"/>
      <c r="H2948" s="32"/>
      <c r="I2948" s="32"/>
      <c r="J2948" s="33">
        <f>F2948*(G2948+ (G2948= 0))*(H2948+ (H2948= 0))*(I2948+ (I2948= 0))</f>
        <v>2</v>
      </c>
      <c r="K2948" s="26"/>
      <c r="L2948" s="26"/>
      <c r="M2948" s="26"/>
    </row>
    <row r="2949" spans="1:15" x14ac:dyDescent="0.25">
      <c r="A2949" s="26"/>
      <c r="B2949" s="26"/>
      <c r="C2949" s="26"/>
      <c r="D2949" s="27"/>
      <c r="E2949" s="26"/>
      <c r="F2949" s="26"/>
      <c r="G2949" s="26"/>
      <c r="H2949" s="26"/>
      <c r="I2949" s="26"/>
      <c r="J2949" s="28" t="s">
        <v>2028</v>
      </c>
      <c r="K2949" s="29">
        <f>SUM(J2948:J2948)</f>
        <v>2</v>
      </c>
      <c r="L2949" s="20"/>
      <c r="M2949" s="29">
        <f>ROUND(L2949*K2949,2)</f>
        <v>0</v>
      </c>
      <c r="N2949" s="58" t="str">
        <f t="shared" ref="N2949" si="411">IF(L2949&lt;=0,"INDICAR PRECIO","PRECIO INDICADO")</f>
        <v>INDICAR PRECIO</v>
      </c>
      <c r="O2949" s="58"/>
    </row>
    <row r="2950" spans="1:15" ht="3" customHeight="1" x14ac:dyDescent="0.25">
      <c r="A2950" s="50"/>
      <c r="B2950" s="50"/>
      <c r="C2950" s="50"/>
      <c r="D2950" s="51"/>
      <c r="E2950" s="50"/>
      <c r="F2950" s="50"/>
      <c r="G2950" s="50"/>
      <c r="H2950" s="50"/>
      <c r="I2950" s="50"/>
      <c r="J2950" s="50"/>
      <c r="K2950" s="50"/>
      <c r="L2950" s="50"/>
      <c r="M2950" s="50"/>
    </row>
    <row r="2951" spans="1:15" x14ac:dyDescent="0.25">
      <c r="A2951" s="28" t="s">
        <v>2029</v>
      </c>
      <c r="B2951" s="30" t="s">
        <v>20</v>
      </c>
      <c r="C2951" s="30" t="s">
        <v>89</v>
      </c>
      <c r="D2951" s="31" t="s">
        <v>2030</v>
      </c>
      <c r="E2951" s="26"/>
      <c r="F2951" s="26"/>
      <c r="G2951" s="26"/>
      <c r="H2951" s="26"/>
      <c r="I2951" s="26"/>
      <c r="J2951" s="26"/>
      <c r="K2951" s="33">
        <f>K2954</f>
        <v>1</v>
      </c>
      <c r="L2951" s="33">
        <f>L2954</f>
        <v>0</v>
      </c>
      <c r="M2951" s="33">
        <f>M2954</f>
        <v>0</v>
      </c>
    </row>
    <row r="2952" spans="1:15" ht="22.5" x14ac:dyDescent="0.25">
      <c r="A2952" s="26"/>
      <c r="B2952" s="26"/>
      <c r="C2952" s="26"/>
      <c r="D2952" s="27" t="s">
        <v>2031</v>
      </c>
      <c r="E2952" s="26"/>
      <c r="F2952" s="26"/>
      <c r="G2952" s="26"/>
      <c r="H2952" s="26"/>
      <c r="I2952" s="26"/>
      <c r="J2952" s="26"/>
      <c r="K2952" s="26"/>
      <c r="L2952" s="26"/>
      <c r="M2952" s="26"/>
    </row>
    <row r="2953" spans="1:15" x14ac:dyDescent="0.25">
      <c r="A2953" s="26"/>
      <c r="B2953" s="26"/>
      <c r="C2953" s="26"/>
      <c r="D2953" s="27"/>
      <c r="E2953" s="30" t="s">
        <v>15</v>
      </c>
      <c r="F2953" s="26">
        <v>1</v>
      </c>
      <c r="G2953" s="32"/>
      <c r="H2953" s="32"/>
      <c r="I2953" s="32"/>
      <c r="J2953" s="33">
        <f>F2953*(G2953+ (G2953= 0))*(H2953+ (H2953= 0))*(I2953+ (I2953= 0))</f>
        <v>1</v>
      </c>
      <c r="K2953" s="26"/>
      <c r="L2953" s="26"/>
      <c r="M2953" s="26"/>
    </row>
    <row r="2954" spans="1:15" x14ac:dyDescent="0.25">
      <c r="A2954" s="26"/>
      <c r="B2954" s="26"/>
      <c r="C2954" s="26"/>
      <c r="D2954" s="27"/>
      <c r="E2954" s="26"/>
      <c r="F2954" s="26"/>
      <c r="G2954" s="26"/>
      <c r="H2954" s="26"/>
      <c r="I2954" s="26"/>
      <c r="J2954" s="28" t="s">
        <v>2032</v>
      </c>
      <c r="K2954" s="29">
        <f>SUM(J2953:J2953)</f>
        <v>1</v>
      </c>
      <c r="L2954" s="20"/>
      <c r="M2954" s="29">
        <f>ROUND(L2954*K2954,2)</f>
        <v>0</v>
      </c>
      <c r="N2954" s="58" t="str">
        <f t="shared" ref="N2954" si="412">IF(L2954&lt;=0,"INDICAR PRECIO","PRECIO INDICADO")</f>
        <v>INDICAR PRECIO</v>
      </c>
      <c r="O2954" s="58"/>
    </row>
    <row r="2955" spans="1:15" ht="3" customHeight="1" x14ac:dyDescent="0.25">
      <c r="A2955" s="50"/>
      <c r="B2955" s="50"/>
      <c r="C2955" s="50"/>
      <c r="D2955" s="51"/>
      <c r="E2955" s="50"/>
      <c r="F2955" s="50"/>
      <c r="G2955" s="50"/>
      <c r="H2955" s="50"/>
      <c r="I2955" s="50"/>
      <c r="J2955" s="50"/>
      <c r="K2955" s="50"/>
      <c r="L2955" s="50"/>
      <c r="M2955" s="50"/>
    </row>
    <row r="2956" spans="1:15" x14ac:dyDescent="0.25">
      <c r="A2956" s="28" t="s">
        <v>2033</v>
      </c>
      <c r="B2956" s="30" t="s">
        <v>20</v>
      </c>
      <c r="C2956" s="30" t="s">
        <v>89</v>
      </c>
      <c r="D2956" s="31" t="s">
        <v>2034</v>
      </c>
      <c r="E2956" s="26"/>
      <c r="F2956" s="26"/>
      <c r="G2956" s="26"/>
      <c r="H2956" s="26"/>
      <c r="I2956" s="26"/>
      <c r="J2956" s="26"/>
      <c r="K2956" s="33">
        <f>K2964</f>
        <v>30</v>
      </c>
      <c r="L2956" s="33">
        <f>L2964</f>
        <v>0</v>
      </c>
      <c r="M2956" s="33">
        <f>M2964</f>
        <v>0</v>
      </c>
    </row>
    <row r="2957" spans="1:15" ht="33.75" x14ac:dyDescent="0.25">
      <c r="A2957" s="26"/>
      <c r="B2957" s="26"/>
      <c r="C2957" s="26"/>
      <c r="D2957" s="27" t="s">
        <v>2035</v>
      </c>
      <c r="E2957" s="26"/>
      <c r="F2957" s="26"/>
      <c r="G2957" s="26"/>
      <c r="H2957" s="26"/>
      <c r="I2957" s="26"/>
      <c r="J2957" s="26"/>
      <c r="K2957" s="26"/>
      <c r="L2957" s="26"/>
      <c r="M2957" s="26"/>
    </row>
    <row r="2958" spans="1:15" x14ac:dyDescent="0.25">
      <c r="A2958" s="26"/>
      <c r="B2958" s="26"/>
      <c r="C2958" s="26"/>
      <c r="D2958" s="27"/>
      <c r="E2958" s="30" t="s">
        <v>2036</v>
      </c>
      <c r="F2958" s="26">
        <v>13</v>
      </c>
      <c r="G2958" s="32"/>
      <c r="H2958" s="32"/>
      <c r="I2958" s="32"/>
      <c r="J2958" s="33">
        <f t="shared" ref="J2958:J2963" si="413">F2958*(G2958+ (G2958= 0))*(H2958+ (H2958= 0))*(I2958+ (I2958= 0))</f>
        <v>13</v>
      </c>
      <c r="K2958" s="26"/>
      <c r="L2958" s="26"/>
      <c r="M2958" s="26"/>
    </row>
    <row r="2959" spans="1:15" x14ac:dyDescent="0.25">
      <c r="A2959" s="26"/>
      <c r="B2959" s="26"/>
      <c r="C2959" s="26"/>
      <c r="D2959" s="27"/>
      <c r="E2959" s="30" t="s">
        <v>2037</v>
      </c>
      <c r="F2959" s="26">
        <v>3</v>
      </c>
      <c r="G2959" s="32"/>
      <c r="H2959" s="32"/>
      <c r="I2959" s="32"/>
      <c r="J2959" s="33">
        <f t="shared" si="413"/>
        <v>3</v>
      </c>
      <c r="K2959" s="26"/>
      <c r="L2959" s="26"/>
      <c r="M2959" s="26"/>
    </row>
    <row r="2960" spans="1:15" x14ac:dyDescent="0.25">
      <c r="A2960" s="26"/>
      <c r="B2960" s="26"/>
      <c r="C2960" s="26"/>
      <c r="D2960" s="27"/>
      <c r="E2960" s="30" t="s">
        <v>2038</v>
      </c>
      <c r="F2960" s="26">
        <v>6</v>
      </c>
      <c r="G2960" s="32"/>
      <c r="H2960" s="32"/>
      <c r="I2960" s="32"/>
      <c r="J2960" s="33">
        <f t="shared" si="413"/>
        <v>6</v>
      </c>
      <c r="K2960" s="26"/>
      <c r="L2960" s="26"/>
      <c r="M2960" s="26"/>
    </row>
    <row r="2961" spans="1:15" x14ac:dyDescent="0.25">
      <c r="A2961" s="26"/>
      <c r="B2961" s="26"/>
      <c r="C2961" s="26"/>
      <c r="D2961" s="27"/>
      <c r="E2961" s="30" t="s">
        <v>2039</v>
      </c>
      <c r="F2961" s="26">
        <v>1</v>
      </c>
      <c r="G2961" s="32"/>
      <c r="H2961" s="32"/>
      <c r="I2961" s="32"/>
      <c r="J2961" s="33">
        <f t="shared" si="413"/>
        <v>1</v>
      </c>
      <c r="K2961" s="26"/>
      <c r="L2961" s="26"/>
      <c r="M2961" s="26"/>
    </row>
    <row r="2962" spans="1:15" x14ac:dyDescent="0.25">
      <c r="A2962" s="26"/>
      <c r="B2962" s="26"/>
      <c r="C2962" s="26"/>
      <c r="D2962" s="27"/>
      <c r="E2962" s="30" t="s">
        <v>2040</v>
      </c>
      <c r="F2962" s="26">
        <v>5</v>
      </c>
      <c r="G2962" s="32"/>
      <c r="H2962" s="32"/>
      <c r="I2962" s="32"/>
      <c r="J2962" s="33">
        <f t="shared" si="413"/>
        <v>5</v>
      </c>
      <c r="K2962" s="26"/>
      <c r="L2962" s="26"/>
      <c r="M2962" s="26"/>
    </row>
    <row r="2963" spans="1:15" x14ac:dyDescent="0.25">
      <c r="A2963" s="26"/>
      <c r="B2963" s="26"/>
      <c r="C2963" s="26"/>
      <c r="D2963" s="27"/>
      <c r="E2963" s="30" t="s">
        <v>2041</v>
      </c>
      <c r="F2963" s="26">
        <v>2</v>
      </c>
      <c r="G2963" s="32"/>
      <c r="H2963" s="32"/>
      <c r="I2963" s="32"/>
      <c r="J2963" s="33">
        <f t="shared" si="413"/>
        <v>2</v>
      </c>
      <c r="K2963" s="26"/>
      <c r="L2963" s="26"/>
      <c r="M2963" s="26"/>
    </row>
    <row r="2964" spans="1:15" x14ac:dyDescent="0.25">
      <c r="A2964" s="26"/>
      <c r="B2964" s="26"/>
      <c r="C2964" s="26"/>
      <c r="D2964" s="27"/>
      <c r="E2964" s="26"/>
      <c r="F2964" s="26"/>
      <c r="G2964" s="26"/>
      <c r="H2964" s="26"/>
      <c r="I2964" s="26"/>
      <c r="J2964" s="28" t="s">
        <v>2042</v>
      </c>
      <c r="K2964" s="29">
        <f>SUM(J2958:J2963)</f>
        <v>30</v>
      </c>
      <c r="L2964" s="20"/>
      <c r="M2964" s="29">
        <f>ROUND(L2964*K2964,2)</f>
        <v>0</v>
      </c>
      <c r="N2964" s="58" t="str">
        <f t="shared" ref="N2964" si="414">IF(L2964&lt;=0,"INDICAR PRECIO","PRECIO INDICADO")</f>
        <v>INDICAR PRECIO</v>
      </c>
      <c r="O2964" s="58"/>
    </row>
    <row r="2965" spans="1:15" ht="3" customHeight="1" x14ac:dyDescent="0.25">
      <c r="A2965" s="50"/>
      <c r="B2965" s="50"/>
      <c r="C2965" s="50"/>
      <c r="D2965" s="51"/>
      <c r="E2965" s="50"/>
      <c r="F2965" s="50"/>
      <c r="G2965" s="50"/>
      <c r="H2965" s="50"/>
      <c r="I2965" s="50"/>
      <c r="J2965" s="50"/>
      <c r="K2965" s="50"/>
      <c r="L2965" s="50"/>
      <c r="M2965" s="50"/>
    </row>
    <row r="2966" spans="1:15" x14ac:dyDescent="0.25">
      <c r="A2966" s="28" t="s">
        <v>2043</v>
      </c>
      <c r="B2966" s="30" t="s">
        <v>20</v>
      </c>
      <c r="C2966" s="30" t="s">
        <v>89</v>
      </c>
      <c r="D2966" s="31" t="s">
        <v>2044</v>
      </c>
      <c r="E2966" s="26"/>
      <c r="F2966" s="26"/>
      <c r="G2966" s="26"/>
      <c r="H2966" s="26"/>
      <c r="I2966" s="26"/>
      <c r="J2966" s="26"/>
      <c r="K2966" s="33">
        <f>K2970</f>
        <v>2</v>
      </c>
      <c r="L2966" s="33">
        <f>L2970</f>
        <v>0</v>
      </c>
      <c r="M2966" s="33">
        <f>M2970</f>
        <v>0</v>
      </c>
    </row>
    <row r="2967" spans="1:15" ht="56.25" x14ac:dyDescent="0.25">
      <c r="A2967" s="26"/>
      <c r="B2967" s="26"/>
      <c r="C2967" s="26"/>
      <c r="D2967" s="27" t="s">
        <v>2045</v>
      </c>
      <c r="E2967" s="26"/>
      <c r="F2967" s="26"/>
      <c r="G2967" s="26"/>
      <c r="H2967" s="26"/>
      <c r="I2967" s="26"/>
      <c r="J2967" s="26"/>
      <c r="K2967" s="26"/>
      <c r="L2967" s="26"/>
      <c r="M2967" s="26"/>
    </row>
    <row r="2968" spans="1:15" x14ac:dyDescent="0.25">
      <c r="A2968" s="26"/>
      <c r="B2968" s="26"/>
      <c r="C2968" s="26"/>
      <c r="D2968" s="27"/>
      <c r="E2968" s="30" t="s">
        <v>2046</v>
      </c>
      <c r="F2968" s="26">
        <v>1</v>
      </c>
      <c r="G2968" s="32"/>
      <c r="H2968" s="32"/>
      <c r="I2968" s="32"/>
      <c r="J2968" s="33">
        <f>F2968*(G2968+ (G2968= 0))*(H2968+ (H2968= 0))*(I2968+ (I2968= 0))</f>
        <v>1</v>
      </c>
      <c r="K2968" s="26"/>
      <c r="L2968" s="26"/>
      <c r="M2968" s="26"/>
    </row>
    <row r="2969" spans="1:15" x14ac:dyDescent="0.25">
      <c r="A2969" s="26"/>
      <c r="B2969" s="26"/>
      <c r="C2969" s="26"/>
      <c r="D2969" s="27"/>
      <c r="E2969" s="30" t="s">
        <v>2047</v>
      </c>
      <c r="F2969" s="26">
        <v>1</v>
      </c>
      <c r="G2969" s="32"/>
      <c r="H2969" s="32"/>
      <c r="I2969" s="32"/>
      <c r="J2969" s="33">
        <f>F2969*(G2969+ (G2969= 0))*(H2969+ (H2969= 0))*(I2969+ (I2969= 0))</f>
        <v>1</v>
      </c>
      <c r="K2969" s="26"/>
      <c r="L2969" s="26"/>
      <c r="M2969" s="26"/>
    </row>
    <row r="2970" spans="1:15" x14ac:dyDescent="0.25">
      <c r="A2970" s="26"/>
      <c r="B2970" s="26"/>
      <c r="C2970" s="26"/>
      <c r="D2970" s="27"/>
      <c r="E2970" s="26"/>
      <c r="F2970" s="26"/>
      <c r="G2970" s="26"/>
      <c r="H2970" s="26"/>
      <c r="I2970" s="26"/>
      <c r="J2970" s="28" t="s">
        <v>2048</v>
      </c>
      <c r="K2970" s="29">
        <f>SUM(J2968:J2969)</f>
        <v>2</v>
      </c>
      <c r="L2970" s="20"/>
      <c r="M2970" s="29">
        <f>ROUND(L2970*K2970,2)</f>
        <v>0</v>
      </c>
      <c r="N2970" s="58" t="str">
        <f t="shared" ref="N2970" si="415">IF(L2970&lt;=0,"INDICAR PRECIO","PRECIO INDICADO")</f>
        <v>INDICAR PRECIO</v>
      </c>
      <c r="O2970" s="58"/>
    </row>
    <row r="2971" spans="1:15" ht="3" customHeight="1" x14ac:dyDescent="0.25">
      <c r="A2971" s="50"/>
      <c r="B2971" s="50"/>
      <c r="C2971" s="50"/>
      <c r="D2971" s="51"/>
      <c r="E2971" s="50"/>
      <c r="F2971" s="50"/>
      <c r="G2971" s="50"/>
      <c r="H2971" s="50"/>
      <c r="I2971" s="50"/>
      <c r="J2971" s="50"/>
      <c r="K2971" s="50"/>
      <c r="L2971" s="50"/>
      <c r="M2971" s="50"/>
    </row>
    <row r="2972" spans="1:15" x14ac:dyDescent="0.25">
      <c r="A2972" s="28" t="s">
        <v>2049</v>
      </c>
      <c r="B2972" s="30" t="s">
        <v>20</v>
      </c>
      <c r="C2972" s="30" t="s">
        <v>1990</v>
      </c>
      <c r="D2972" s="31" t="s">
        <v>2050</v>
      </c>
      <c r="E2972" s="26"/>
      <c r="F2972" s="26"/>
      <c r="G2972" s="26"/>
      <c r="H2972" s="26"/>
      <c r="I2972" s="26"/>
      <c r="J2972" s="26"/>
      <c r="K2972" s="33">
        <f>K2975</f>
        <v>37.35</v>
      </c>
      <c r="L2972" s="33">
        <f>L2975</f>
        <v>0</v>
      </c>
      <c r="M2972" s="33">
        <f>M2975</f>
        <v>0</v>
      </c>
    </row>
    <row r="2973" spans="1:15" ht="33.75" x14ac:dyDescent="0.25">
      <c r="A2973" s="26"/>
      <c r="B2973" s="26"/>
      <c r="C2973" s="26"/>
      <c r="D2973" s="27" t="s">
        <v>2051</v>
      </c>
      <c r="E2973" s="26"/>
      <c r="F2973" s="26"/>
      <c r="G2973" s="26"/>
      <c r="H2973" s="26"/>
      <c r="I2973" s="26"/>
      <c r="J2973" s="26"/>
      <c r="K2973" s="26"/>
      <c r="L2973" s="26"/>
      <c r="M2973" s="26"/>
    </row>
    <row r="2974" spans="1:15" x14ac:dyDescent="0.25">
      <c r="A2974" s="26"/>
      <c r="B2974" s="26"/>
      <c r="C2974" s="26"/>
      <c r="D2974" s="27"/>
      <c r="E2974" s="30" t="s">
        <v>15</v>
      </c>
      <c r="F2974" s="26">
        <v>37.35</v>
      </c>
      <c r="G2974" s="32"/>
      <c r="H2974" s="32"/>
      <c r="I2974" s="32"/>
      <c r="J2974" s="33">
        <f>F2974*(G2974+ (G2974= 0))*(H2974+ (H2974= 0))*(I2974+ (I2974= 0))</f>
        <v>37.35</v>
      </c>
      <c r="K2974" s="26"/>
      <c r="L2974" s="26"/>
      <c r="M2974" s="26"/>
    </row>
    <row r="2975" spans="1:15" x14ac:dyDescent="0.25">
      <c r="A2975" s="26"/>
      <c r="B2975" s="26"/>
      <c r="C2975" s="26"/>
      <c r="D2975" s="27"/>
      <c r="E2975" s="26"/>
      <c r="F2975" s="26"/>
      <c r="G2975" s="26"/>
      <c r="H2975" s="26"/>
      <c r="I2975" s="26"/>
      <c r="J2975" s="28" t="s">
        <v>2052</v>
      </c>
      <c r="K2975" s="29">
        <f>SUM(J2974:J2974)</f>
        <v>37.35</v>
      </c>
      <c r="L2975" s="20"/>
      <c r="M2975" s="29">
        <f>ROUND(L2975*K2975,2)</f>
        <v>0</v>
      </c>
      <c r="N2975" s="58" t="str">
        <f t="shared" ref="N2975" si="416">IF(L2975&lt;=0,"INDICAR PRECIO","PRECIO INDICADO")</f>
        <v>INDICAR PRECIO</v>
      </c>
      <c r="O2975" s="58"/>
    </row>
    <row r="2976" spans="1:15" ht="3" customHeight="1" x14ac:dyDescent="0.25">
      <c r="A2976" s="50"/>
      <c r="B2976" s="50"/>
      <c r="C2976" s="50"/>
      <c r="D2976" s="51"/>
      <c r="E2976" s="50"/>
      <c r="F2976" s="50"/>
      <c r="G2976" s="50"/>
      <c r="H2976" s="50"/>
      <c r="I2976" s="50"/>
      <c r="J2976" s="50"/>
      <c r="K2976" s="50"/>
      <c r="L2976" s="50"/>
      <c r="M2976" s="50"/>
    </row>
    <row r="2977" spans="1:15" x14ac:dyDescent="0.25">
      <c r="A2977" s="28" t="s">
        <v>2053</v>
      </c>
      <c r="B2977" s="30" t="s">
        <v>20</v>
      </c>
      <c r="C2977" s="30" t="s">
        <v>1990</v>
      </c>
      <c r="D2977" s="31" t="s">
        <v>2054</v>
      </c>
      <c r="E2977" s="26"/>
      <c r="F2977" s="26"/>
      <c r="G2977" s="26"/>
      <c r="H2977" s="26"/>
      <c r="I2977" s="26"/>
      <c r="J2977" s="26"/>
      <c r="K2977" s="33">
        <f>K2980</f>
        <v>49.8</v>
      </c>
      <c r="L2977" s="33">
        <f>L2980</f>
        <v>0</v>
      </c>
      <c r="M2977" s="33">
        <f>M2980</f>
        <v>0</v>
      </c>
    </row>
    <row r="2978" spans="1:15" ht="33.75" x14ac:dyDescent="0.25">
      <c r="A2978" s="26"/>
      <c r="B2978" s="26"/>
      <c r="C2978" s="26"/>
      <c r="D2978" s="27" t="s">
        <v>2055</v>
      </c>
      <c r="E2978" s="26"/>
      <c r="F2978" s="26"/>
      <c r="G2978" s="26"/>
      <c r="H2978" s="26"/>
      <c r="I2978" s="26"/>
      <c r="J2978" s="26"/>
      <c r="K2978" s="26"/>
      <c r="L2978" s="26"/>
      <c r="M2978" s="26"/>
    </row>
    <row r="2979" spans="1:15" x14ac:dyDescent="0.25">
      <c r="A2979" s="26"/>
      <c r="B2979" s="26"/>
      <c r="C2979" s="26"/>
      <c r="D2979" s="27"/>
      <c r="E2979" s="30" t="s">
        <v>15</v>
      </c>
      <c r="F2979" s="26">
        <v>49.8</v>
      </c>
      <c r="G2979" s="32"/>
      <c r="H2979" s="32"/>
      <c r="I2979" s="32"/>
      <c r="J2979" s="33">
        <f>F2979*(G2979+ (G2979= 0))*(H2979+ (H2979= 0))*(I2979+ (I2979= 0))</f>
        <v>49.8</v>
      </c>
      <c r="K2979" s="26"/>
      <c r="L2979" s="26"/>
      <c r="M2979" s="26"/>
    </row>
    <row r="2980" spans="1:15" x14ac:dyDescent="0.25">
      <c r="A2980" s="26"/>
      <c r="B2980" s="26"/>
      <c r="C2980" s="26"/>
      <c r="D2980" s="27"/>
      <c r="E2980" s="26"/>
      <c r="F2980" s="26"/>
      <c r="G2980" s="26"/>
      <c r="H2980" s="26"/>
      <c r="I2980" s="26"/>
      <c r="J2980" s="28" t="s">
        <v>2056</v>
      </c>
      <c r="K2980" s="29">
        <f>SUM(J2979:J2979)</f>
        <v>49.8</v>
      </c>
      <c r="L2980" s="20"/>
      <c r="M2980" s="29">
        <f>ROUND(L2980*K2980,2)</f>
        <v>0</v>
      </c>
      <c r="N2980" s="58" t="str">
        <f t="shared" ref="N2980" si="417">IF(L2980&lt;=0,"INDICAR PRECIO","PRECIO INDICADO")</f>
        <v>INDICAR PRECIO</v>
      </c>
      <c r="O2980" s="58"/>
    </row>
    <row r="2981" spans="1:15" ht="3" customHeight="1" x14ac:dyDescent="0.25">
      <c r="A2981" s="50"/>
      <c r="B2981" s="50"/>
      <c r="C2981" s="50"/>
      <c r="D2981" s="51"/>
      <c r="E2981" s="50"/>
      <c r="F2981" s="50"/>
      <c r="G2981" s="50"/>
      <c r="H2981" s="50"/>
      <c r="I2981" s="50"/>
      <c r="J2981" s="50"/>
      <c r="K2981" s="50"/>
      <c r="L2981" s="50"/>
      <c r="M2981" s="50"/>
    </row>
    <row r="2982" spans="1:15" x14ac:dyDescent="0.25">
      <c r="A2982" s="28" t="s">
        <v>2057</v>
      </c>
      <c r="B2982" s="30" t="s">
        <v>20</v>
      </c>
      <c r="C2982" s="30" t="s">
        <v>1990</v>
      </c>
      <c r="D2982" s="31" t="s">
        <v>2058</v>
      </c>
      <c r="E2982" s="26"/>
      <c r="F2982" s="26"/>
      <c r="G2982" s="26"/>
      <c r="H2982" s="26"/>
      <c r="I2982" s="26"/>
      <c r="J2982" s="26"/>
      <c r="K2982" s="33">
        <f>K2985</f>
        <v>4.1500000000000004</v>
      </c>
      <c r="L2982" s="33">
        <f>L2985</f>
        <v>0</v>
      </c>
      <c r="M2982" s="33">
        <f>M2985</f>
        <v>0</v>
      </c>
    </row>
    <row r="2983" spans="1:15" ht="33.75" x14ac:dyDescent="0.25">
      <c r="A2983" s="26"/>
      <c r="B2983" s="26"/>
      <c r="C2983" s="26"/>
      <c r="D2983" s="27" t="s">
        <v>2059</v>
      </c>
      <c r="E2983" s="26"/>
      <c r="F2983" s="26"/>
      <c r="G2983" s="26"/>
      <c r="H2983" s="26"/>
      <c r="I2983" s="26"/>
      <c r="J2983" s="26"/>
      <c r="K2983" s="26"/>
      <c r="L2983" s="26"/>
      <c r="M2983" s="26"/>
    </row>
    <row r="2984" spans="1:15" x14ac:dyDescent="0.25">
      <c r="A2984" s="26"/>
      <c r="B2984" s="26"/>
      <c r="C2984" s="26"/>
      <c r="D2984" s="27"/>
      <c r="E2984" s="30" t="s">
        <v>15</v>
      </c>
      <c r="F2984" s="26">
        <v>4.1500000000000004</v>
      </c>
      <c r="G2984" s="32"/>
      <c r="H2984" s="32"/>
      <c r="I2984" s="32"/>
      <c r="J2984" s="33">
        <f>F2984*(G2984+ (G2984= 0))*(H2984+ (H2984= 0))*(I2984+ (I2984= 0))</f>
        <v>4.1500000000000004</v>
      </c>
      <c r="K2984" s="26"/>
      <c r="L2984" s="26"/>
      <c r="M2984" s="26"/>
    </row>
    <row r="2985" spans="1:15" x14ac:dyDescent="0.25">
      <c r="A2985" s="26"/>
      <c r="B2985" s="26"/>
      <c r="C2985" s="26"/>
      <c r="D2985" s="27"/>
      <c r="E2985" s="26"/>
      <c r="F2985" s="26"/>
      <c r="G2985" s="26"/>
      <c r="H2985" s="26"/>
      <c r="I2985" s="26"/>
      <c r="J2985" s="28" t="s">
        <v>2060</v>
      </c>
      <c r="K2985" s="29">
        <f>SUM(J2984:J2984)</f>
        <v>4.1500000000000004</v>
      </c>
      <c r="L2985" s="20"/>
      <c r="M2985" s="29">
        <f>ROUND(L2985*K2985,2)</f>
        <v>0</v>
      </c>
      <c r="N2985" s="58" t="str">
        <f t="shared" ref="N2985" si="418">IF(L2985&lt;=0,"INDICAR PRECIO","PRECIO INDICADO")</f>
        <v>INDICAR PRECIO</v>
      </c>
      <c r="O2985" s="58"/>
    </row>
    <row r="2986" spans="1:15" ht="3" customHeight="1" x14ac:dyDescent="0.25">
      <c r="A2986" s="50"/>
      <c r="B2986" s="50"/>
      <c r="C2986" s="50"/>
      <c r="D2986" s="51"/>
      <c r="E2986" s="50"/>
      <c r="F2986" s="50"/>
      <c r="G2986" s="50"/>
      <c r="H2986" s="50"/>
      <c r="I2986" s="50"/>
      <c r="J2986" s="50"/>
      <c r="K2986" s="50"/>
      <c r="L2986" s="50"/>
      <c r="M2986" s="50"/>
    </row>
    <row r="2987" spans="1:15" x14ac:dyDescent="0.25">
      <c r="A2987" s="28" t="s">
        <v>2061</v>
      </c>
      <c r="B2987" s="30" t="s">
        <v>20</v>
      </c>
      <c r="C2987" s="30" t="s">
        <v>1990</v>
      </c>
      <c r="D2987" s="31" t="s">
        <v>2062</v>
      </c>
      <c r="E2987" s="26"/>
      <c r="F2987" s="26"/>
      <c r="G2987" s="26"/>
      <c r="H2987" s="26"/>
      <c r="I2987" s="26"/>
      <c r="J2987" s="26"/>
      <c r="K2987" s="33">
        <f>K2990</f>
        <v>33.200000000000003</v>
      </c>
      <c r="L2987" s="33">
        <f>L2990</f>
        <v>0</v>
      </c>
      <c r="M2987" s="33">
        <f>M2990</f>
        <v>0</v>
      </c>
    </row>
    <row r="2988" spans="1:15" ht="33.75" x14ac:dyDescent="0.25">
      <c r="A2988" s="26"/>
      <c r="B2988" s="26"/>
      <c r="C2988" s="26"/>
      <c r="D2988" s="27" t="s">
        <v>2063</v>
      </c>
      <c r="E2988" s="26"/>
      <c r="F2988" s="26"/>
      <c r="G2988" s="26"/>
      <c r="H2988" s="26"/>
      <c r="I2988" s="26"/>
      <c r="J2988" s="26"/>
      <c r="K2988" s="26"/>
      <c r="L2988" s="26"/>
      <c r="M2988" s="26"/>
    </row>
    <row r="2989" spans="1:15" x14ac:dyDescent="0.25">
      <c r="A2989" s="26"/>
      <c r="B2989" s="26"/>
      <c r="C2989" s="26"/>
      <c r="D2989" s="27"/>
      <c r="E2989" s="30" t="s">
        <v>15</v>
      </c>
      <c r="F2989" s="26">
        <v>33.200000000000003</v>
      </c>
      <c r="G2989" s="32"/>
      <c r="H2989" s="32"/>
      <c r="I2989" s="32"/>
      <c r="J2989" s="33">
        <f>F2989*(G2989+ (G2989= 0))*(H2989+ (H2989= 0))*(I2989+ (I2989= 0))</f>
        <v>33.200000000000003</v>
      </c>
      <c r="K2989" s="26"/>
      <c r="L2989" s="26"/>
      <c r="M2989" s="26"/>
    </row>
    <row r="2990" spans="1:15" x14ac:dyDescent="0.25">
      <c r="A2990" s="26"/>
      <c r="B2990" s="26"/>
      <c r="C2990" s="26"/>
      <c r="D2990" s="27"/>
      <c r="E2990" s="26"/>
      <c r="F2990" s="26"/>
      <c r="G2990" s="26"/>
      <c r="H2990" s="26"/>
      <c r="I2990" s="26"/>
      <c r="J2990" s="28" t="s">
        <v>2064</v>
      </c>
      <c r="K2990" s="29">
        <f>SUM(J2989:J2989)</f>
        <v>33.200000000000003</v>
      </c>
      <c r="L2990" s="20"/>
      <c r="M2990" s="29">
        <f>ROUND(L2990*K2990,2)</f>
        <v>0</v>
      </c>
      <c r="N2990" s="58" t="str">
        <f t="shared" ref="N2990" si="419">IF(L2990&lt;=0,"INDICAR PRECIO","PRECIO INDICADO")</f>
        <v>INDICAR PRECIO</v>
      </c>
      <c r="O2990" s="58"/>
    </row>
    <row r="2991" spans="1:15" ht="3" customHeight="1" x14ac:dyDescent="0.25">
      <c r="A2991" s="50"/>
      <c r="B2991" s="50"/>
      <c r="C2991" s="50"/>
      <c r="D2991" s="51"/>
      <c r="E2991" s="50"/>
      <c r="F2991" s="50"/>
      <c r="G2991" s="50"/>
      <c r="H2991" s="50"/>
      <c r="I2991" s="50"/>
      <c r="J2991" s="50"/>
      <c r="K2991" s="50"/>
      <c r="L2991" s="50"/>
      <c r="M2991" s="50"/>
    </row>
    <row r="2992" spans="1:15" x14ac:dyDescent="0.25">
      <c r="A2992" s="28" t="s">
        <v>2065</v>
      </c>
      <c r="B2992" s="30" t="s">
        <v>20</v>
      </c>
      <c r="C2992" s="30" t="s">
        <v>1990</v>
      </c>
      <c r="D2992" s="31" t="s">
        <v>2066</v>
      </c>
      <c r="E2992" s="26"/>
      <c r="F2992" s="26"/>
      <c r="G2992" s="26"/>
      <c r="H2992" s="26"/>
      <c r="I2992" s="26"/>
      <c r="J2992" s="26"/>
      <c r="K2992" s="33">
        <f>K2995</f>
        <v>16.600000000000001</v>
      </c>
      <c r="L2992" s="33">
        <f>L2995</f>
        <v>0</v>
      </c>
      <c r="M2992" s="33">
        <f>M2995</f>
        <v>0</v>
      </c>
    </row>
    <row r="2993" spans="1:15" ht="33.75" x14ac:dyDescent="0.25">
      <c r="A2993" s="26"/>
      <c r="B2993" s="26"/>
      <c r="C2993" s="26"/>
      <c r="D2993" s="27" t="s">
        <v>2067</v>
      </c>
      <c r="E2993" s="26"/>
      <c r="F2993" s="26"/>
      <c r="G2993" s="26"/>
      <c r="H2993" s="26"/>
      <c r="I2993" s="26"/>
      <c r="J2993" s="26"/>
      <c r="K2993" s="26"/>
      <c r="L2993" s="26"/>
      <c r="M2993" s="26"/>
    </row>
    <row r="2994" spans="1:15" x14ac:dyDescent="0.25">
      <c r="A2994" s="26"/>
      <c r="B2994" s="26"/>
      <c r="C2994" s="26"/>
      <c r="D2994" s="27"/>
      <c r="E2994" s="30" t="s">
        <v>15</v>
      </c>
      <c r="F2994" s="26">
        <v>16.600000000000001</v>
      </c>
      <c r="G2994" s="32"/>
      <c r="H2994" s="32"/>
      <c r="I2994" s="32"/>
      <c r="J2994" s="33">
        <f>F2994*(G2994+ (G2994= 0))*(H2994+ (H2994= 0))*(I2994+ (I2994= 0))</f>
        <v>16.600000000000001</v>
      </c>
      <c r="K2994" s="26"/>
      <c r="L2994" s="26"/>
      <c r="M2994" s="26"/>
    </row>
    <row r="2995" spans="1:15" x14ac:dyDescent="0.25">
      <c r="A2995" s="26"/>
      <c r="B2995" s="26"/>
      <c r="C2995" s="26"/>
      <c r="D2995" s="27"/>
      <c r="E2995" s="26"/>
      <c r="F2995" s="26"/>
      <c r="G2995" s="26"/>
      <c r="H2995" s="26"/>
      <c r="I2995" s="26"/>
      <c r="J2995" s="28" t="s">
        <v>2068</v>
      </c>
      <c r="K2995" s="29">
        <f>SUM(J2994:J2994)</f>
        <v>16.600000000000001</v>
      </c>
      <c r="L2995" s="20"/>
      <c r="M2995" s="29">
        <f>ROUND(L2995*K2995,2)</f>
        <v>0</v>
      </c>
      <c r="N2995" s="58" t="str">
        <f t="shared" ref="N2995" si="420">IF(L2995&lt;=0,"INDICAR PRECIO","PRECIO INDICADO")</f>
        <v>INDICAR PRECIO</v>
      </c>
      <c r="O2995" s="58"/>
    </row>
    <row r="2996" spans="1:15" ht="3" customHeight="1" x14ac:dyDescent="0.25">
      <c r="A2996" s="50"/>
      <c r="B2996" s="50"/>
      <c r="C2996" s="50"/>
      <c r="D2996" s="51"/>
      <c r="E2996" s="50"/>
      <c r="F2996" s="50"/>
      <c r="G2996" s="50"/>
      <c r="H2996" s="50"/>
      <c r="I2996" s="50"/>
      <c r="J2996" s="50"/>
      <c r="K2996" s="50"/>
      <c r="L2996" s="50"/>
      <c r="M2996" s="50"/>
    </row>
    <row r="2997" spans="1:15" x14ac:dyDescent="0.25">
      <c r="A2997" s="28" t="s">
        <v>2069</v>
      </c>
      <c r="B2997" s="30" t="s">
        <v>20</v>
      </c>
      <c r="C2997" s="30" t="s">
        <v>1990</v>
      </c>
      <c r="D2997" s="31" t="s">
        <v>2070</v>
      </c>
      <c r="E2997" s="26"/>
      <c r="F2997" s="26"/>
      <c r="G2997" s="26"/>
      <c r="H2997" s="26"/>
      <c r="I2997" s="26"/>
      <c r="J2997" s="26"/>
      <c r="K2997" s="33">
        <f>K3000</f>
        <v>161.85</v>
      </c>
      <c r="L2997" s="33">
        <f>L3000</f>
        <v>0</v>
      </c>
      <c r="M2997" s="33">
        <f>M3000</f>
        <v>0</v>
      </c>
    </row>
    <row r="2998" spans="1:15" ht="56.25" x14ac:dyDescent="0.25">
      <c r="A2998" s="26"/>
      <c r="B2998" s="26"/>
      <c r="C2998" s="26"/>
      <c r="D2998" s="27" t="s">
        <v>2071</v>
      </c>
      <c r="E2998" s="26"/>
      <c r="F2998" s="26"/>
      <c r="G2998" s="26"/>
      <c r="H2998" s="26"/>
      <c r="I2998" s="26"/>
      <c r="J2998" s="26"/>
      <c r="K2998" s="26"/>
      <c r="L2998" s="26"/>
      <c r="M2998" s="26"/>
    </row>
    <row r="2999" spans="1:15" x14ac:dyDescent="0.25">
      <c r="A2999" s="26"/>
      <c r="B2999" s="26"/>
      <c r="C2999" s="26"/>
      <c r="D2999" s="27"/>
      <c r="E2999" s="30" t="s">
        <v>15</v>
      </c>
      <c r="F2999" s="26">
        <v>161.85</v>
      </c>
      <c r="G2999" s="32"/>
      <c r="H2999" s="32"/>
      <c r="I2999" s="32"/>
      <c r="J2999" s="33">
        <f>F2999*(G2999+ (G2999= 0))*(H2999+ (H2999= 0))*(I2999+ (I2999= 0))</f>
        <v>161.85</v>
      </c>
      <c r="K2999" s="26"/>
      <c r="L2999" s="26"/>
      <c r="M2999" s="26"/>
    </row>
    <row r="3000" spans="1:15" x14ac:dyDescent="0.25">
      <c r="A3000" s="26"/>
      <c r="B3000" s="26"/>
      <c r="C3000" s="26"/>
      <c r="D3000" s="27"/>
      <c r="E3000" s="26"/>
      <c r="F3000" s="26"/>
      <c r="G3000" s="26"/>
      <c r="H3000" s="26"/>
      <c r="I3000" s="26"/>
      <c r="J3000" s="28" t="s">
        <v>2072</v>
      </c>
      <c r="K3000" s="29">
        <f>SUM(J2999:J2999)</f>
        <v>161.85</v>
      </c>
      <c r="L3000" s="20"/>
      <c r="M3000" s="29">
        <f>ROUND(L3000*K3000,2)</f>
        <v>0</v>
      </c>
      <c r="N3000" s="58" t="str">
        <f t="shared" ref="N3000" si="421">IF(L3000&lt;=0,"INDICAR PRECIO","PRECIO INDICADO")</f>
        <v>INDICAR PRECIO</v>
      </c>
      <c r="O3000" s="58"/>
    </row>
    <row r="3001" spans="1:15" ht="3" customHeight="1" x14ac:dyDescent="0.25">
      <c r="A3001" s="50"/>
      <c r="B3001" s="50"/>
      <c r="C3001" s="50"/>
      <c r="D3001" s="51"/>
      <c r="E3001" s="50"/>
      <c r="F3001" s="50"/>
      <c r="G3001" s="50"/>
      <c r="H3001" s="50"/>
      <c r="I3001" s="50"/>
      <c r="J3001" s="50"/>
      <c r="K3001" s="50"/>
      <c r="L3001" s="50"/>
      <c r="M3001" s="50"/>
    </row>
    <row r="3002" spans="1:15" x14ac:dyDescent="0.25">
      <c r="A3002" s="28" t="s">
        <v>2073</v>
      </c>
      <c r="B3002" s="30" t="s">
        <v>20</v>
      </c>
      <c r="C3002" s="30" t="s">
        <v>89</v>
      </c>
      <c r="D3002" s="31" t="s">
        <v>2074</v>
      </c>
      <c r="E3002" s="26"/>
      <c r="F3002" s="26"/>
      <c r="G3002" s="26"/>
      <c r="H3002" s="26"/>
      <c r="I3002" s="26"/>
      <c r="J3002" s="26"/>
      <c r="K3002" s="33">
        <f>K3005</f>
        <v>2</v>
      </c>
      <c r="L3002" s="33">
        <f>L3005</f>
        <v>0</v>
      </c>
      <c r="M3002" s="33">
        <f>M3005</f>
        <v>0</v>
      </c>
    </row>
    <row r="3003" spans="1:15" ht="56.25" x14ac:dyDescent="0.25">
      <c r="A3003" s="26"/>
      <c r="B3003" s="26"/>
      <c r="C3003" s="26"/>
      <c r="D3003" s="27" t="s">
        <v>2075</v>
      </c>
      <c r="E3003" s="26"/>
      <c r="F3003" s="26"/>
      <c r="G3003" s="26"/>
      <c r="H3003" s="26"/>
      <c r="I3003" s="26"/>
      <c r="J3003" s="26"/>
      <c r="K3003" s="26"/>
      <c r="L3003" s="26"/>
      <c r="M3003" s="26"/>
    </row>
    <row r="3004" spans="1:15" x14ac:dyDescent="0.25">
      <c r="A3004" s="26"/>
      <c r="B3004" s="26"/>
      <c r="C3004" s="26"/>
      <c r="D3004" s="27"/>
      <c r="E3004" s="30" t="s">
        <v>15</v>
      </c>
      <c r="F3004" s="26">
        <v>2</v>
      </c>
      <c r="G3004" s="32"/>
      <c r="H3004" s="32"/>
      <c r="I3004" s="32"/>
      <c r="J3004" s="33">
        <f>F3004*(G3004+ (G3004= 0))*(H3004+ (H3004= 0))*(I3004+ (I3004= 0))</f>
        <v>2</v>
      </c>
      <c r="K3004" s="26"/>
      <c r="L3004" s="26"/>
      <c r="M3004" s="26"/>
    </row>
    <row r="3005" spans="1:15" x14ac:dyDescent="0.25">
      <c r="A3005" s="26"/>
      <c r="B3005" s="26"/>
      <c r="C3005" s="26"/>
      <c r="D3005" s="27"/>
      <c r="E3005" s="26"/>
      <c r="F3005" s="26"/>
      <c r="G3005" s="26"/>
      <c r="H3005" s="26"/>
      <c r="I3005" s="26"/>
      <c r="J3005" s="28" t="s">
        <v>2076</v>
      </c>
      <c r="K3005" s="29">
        <f>SUM(J3004:J3004)</f>
        <v>2</v>
      </c>
      <c r="L3005" s="20"/>
      <c r="M3005" s="29">
        <f>ROUND(L3005*K3005,2)</f>
        <v>0</v>
      </c>
      <c r="N3005" s="58" t="str">
        <f t="shared" ref="N3005" si="422">IF(L3005&lt;=0,"INDICAR PRECIO","PRECIO INDICADO")</f>
        <v>INDICAR PRECIO</v>
      </c>
      <c r="O3005" s="58"/>
    </row>
    <row r="3006" spans="1:15" ht="3" customHeight="1" x14ac:dyDescent="0.25">
      <c r="A3006" s="50"/>
      <c r="B3006" s="50"/>
      <c r="C3006" s="50"/>
      <c r="D3006" s="51"/>
      <c r="E3006" s="50"/>
      <c r="F3006" s="50"/>
      <c r="G3006" s="50"/>
      <c r="H3006" s="50"/>
      <c r="I3006" s="50"/>
      <c r="J3006" s="50"/>
      <c r="K3006" s="50"/>
      <c r="L3006" s="50"/>
      <c r="M3006" s="50"/>
    </row>
    <row r="3007" spans="1:15" x14ac:dyDescent="0.25">
      <c r="A3007" s="28" t="s">
        <v>2077</v>
      </c>
      <c r="B3007" s="30" t="s">
        <v>20</v>
      </c>
      <c r="C3007" s="30" t="s">
        <v>1990</v>
      </c>
      <c r="D3007" s="31" t="s">
        <v>2078</v>
      </c>
      <c r="E3007" s="26"/>
      <c r="F3007" s="26"/>
      <c r="G3007" s="26"/>
      <c r="H3007" s="26"/>
      <c r="I3007" s="26"/>
      <c r="J3007" s="26"/>
      <c r="K3007" s="33">
        <f>K3010</f>
        <v>1</v>
      </c>
      <c r="L3007" s="33">
        <f>L3010</f>
        <v>0</v>
      </c>
      <c r="M3007" s="33">
        <f>M3010</f>
        <v>0</v>
      </c>
    </row>
    <row r="3008" spans="1:15" ht="45" x14ac:dyDescent="0.25">
      <c r="A3008" s="26"/>
      <c r="B3008" s="26"/>
      <c r="C3008" s="26"/>
      <c r="D3008" s="27" t="s">
        <v>2079</v>
      </c>
      <c r="E3008" s="26"/>
      <c r="F3008" s="26"/>
      <c r="G3008" s="26"/>
      <c r="H3008" s="26"/>
      <c r="I3008" s="26"/>
      <c r="J3008" s="26"/>
      <c r="K3008" s="26"/>
      <c r="L3008" s="26"/>
      <c r="M3008" s="26"/>
    </row>
    <row r="3009" spans="1:15" x14ac:dyDescent="0.25">
      <c r="A3009" s="26"/>
      <c r="B3009" s="26"/>
      <c r="C3009" s="26"/>
      <c r="D3009" s="27"/>
      <c r="E3009" s="30" t="s">
        <v>15</v>
      </c>
      <c r="F3009" s="26">
        <v>1</v>
      </c>
      <c r="G3009" s="32"/>
      <c r="H3009" s="32"/>
      <c r="I3009" s="32"/>
      <c r="J3009" s="33">
        <f>F3009*(G3009+ (G3009= 0))*(H3009+ (H3009= 0))*(I3009+ (I3009= 0))</f>
        <v>1</v>
      </c>
      <c r="K3009" s="26"/>
      <c r="L3009" s="26"/>
      <c r="M3009" s="26"/>
    </row>
    <row r="3010" spans="1:15" x14ac:dyDescent="0.25">
      <c r="A3010" s="26"/>
      <c r="B3010" s="26"/>
      <c r="C3010" s="26"/>
      <c r="D3010" s="27"/>
      <c r="E3010" s="26"/>
      <c r="F3010" s="26"/>
      <c r="G3010" s="26"/>
      <c r="H3010" s="26"/>
      <c r="I3010" s="26"/>
      <c r="J3010" s="28" t="s">
        <v>2080</v>
      </c>
      <c r="K3010" s="29">
        <f>SUM(J3009:J3009)</f>
        <v>1</v>
      </c>
      <c r="L3010" s="20"/>
      <c r="M3010" s="29">
        <f>ROUND(L3010*K3010,2)</f>
        <v>0</v>
      </c>
      <c r="N3010" s="58" t="str">
        <f t="shared" ref="N3010" si="423">IF(L3010&lt;=0,"INDICAR PRECIO","PRECIO INDICADO")</f>
        <v>INDICAR PRECIO</v>
      </c>
      <c r="O3010" s="58"/>
    </row>
    <row r="3011" spans="1:15" ht="3" customHeight="1" x14ac:dyDescent="0.25">
      <c r="A3011" s="50"/>
      <c r="B3011" s="50"/>
      <c r="C3011" s="50"/>
      <c r="D3011" s="51"/>
      <c r="E3011" s="50"/>
      <c r="F3011" s="50"/>
      <c r="G3011" s="50"/>
      <c r="H3011" s="50"/>
      <c r="I3011" s="50"/>
      <c r="J3011" s="50"/>
      <c r="K3011" s="50"/>
      <c r="L3011" s="50"/>
      <c r="M3011" s="50"/>
    </row>
    <row r="3012" spans="1:15" x14ac:dyDescent="0.25">
      <c r="A3012" s="26"/>
      <c r="B3012" s="26"/>
      <c r="C3012" s="26"/>
      <c r="D3012" s="27"/>
      <c r="E3012" s="26"/>
      <c r="F3012" s="26"/>
      <c r="G3012" s="26"/>
      <c r="H3012" s="26"/>
      <c r="I3012" s="26"/>
      <c r="J3012" s="28" t="s">
        <v>2081</v>
      </c>
      <c r="K3012" s="52">
        <v>1</v>
      </c>
      <c r="L3012" s="29">
        <f>M2904+M2909+M2914+M2919+M2924+M2929+M2934+M2939+M2944+M2949+M2954+M2964+M2970+M2975+M2980+M2985+M2990+M2995+M3000+M3005+M3010</f>
        <v>0</v>
      </c>
      <c r="M3012" s="29">
        <f>ROUND(L3012*K3012,2)</f>
        <v>0</v>
      </c>
    </row>
    <row r="3013" spans="1:15" ht="3" customHeight="1" x14ac:dyDescent="0.25">
      <c r="A3013" s="50"/>
      <c r="B3013" s="50"/>
      <c r="C3013" s="50"/>
      <c r="D3013" s="51"/>
      <c r="E3013" s="50"/>
      <c r="F3013" s="50"/>
      <c r="G3013" s="50"/>
      <c r="H3013" s="50"/>
      <c r="I3013" s="50"/>
      <c r="J3013" s="50"/>
      <c r="K3013" s="50"/>
      <c r="L3013" s="50"/>
      <c r="M3013" s="50"/>
    </row>
    <row r="3014" spans="1:15" x14ac:dyDescent="0.25">
      <c r="A3014" s="26"/>
      <c r="B3014" s="26"/>
      <c r="C3014" s="26"/>
      <c r="D3014" s="27"/>
      <c r="E3014" s="26"/>
      <c r="F3014" s="26"/>
      <c r="G3014" s="26"/>
      <c r="H3014" s="26"/>
      <c r="I3014" s="26"/>
      <c r="J3014" s="28" t="s">
        <v>2082</v>
      </c>
      <c r="K3014" s="52">
        <v>1</v>
      </c>
      <c r="L3014" s="29">
        <f>M224+M638+M785+M1184+M1343+M1432+M1535+M1579+M1710+M1777+M2074+M2411+M2479+M2510+M2602+M2671+M2876+M2885+M2897+M3012</f>
        <v>0</v>
      </c>
      <c r="M3014" s="29">
        <f>ROUND(L3014*K3014,2)</f>
        <v>0</v>
      </c>
    </row>
    <row r="3015" spans="1:15" x14ac:dyDescent="0.25">
      <c r="A3015" s="26"/>
      <c r="B3015" s="26"/>
      <c r="C3015" s="26"/>
      <c r="D3015" s="27"/>
      <c r="E3015" s="26"/>
      <c r="F3015" s="26"/>
      <c r="G3015" s="26"/>
      <c r="H3015" s="26"/>
      <c r="I3015" s="26"/>
      <c r="J3015" s="26"/>
      <c r="K3015" s="26"/>
      <c r="L3015" s="26"/>
      <c r="M3015" s="26"/>
    </row>
    <row r="3018" spans="1:15" ht="14.45" customHeight="1" x14ac:dyDescent="0.25">
      <c r="B3018" s="59" t="s">
        <v>2083</v>
      </c>
      <c r="C3018" s="60"/>
      <c r="D3018" s="61" t="str">
        <f>IF(COUNTIF(N12:O3010,"INDICAR PRECIO"),"OFERTA INCOMPLETA",M5+M226+M640+M787+M1186+M1345+M1434+M1537+M1581+M1712+M1779+M2076+M2413+M2481+M2512+M2604+M2673+M2878+M2887+M2899)</f>
        <v>OFERTA INCOMPLETA</v>
      </c>
      <c r="E3018" s="61"/>
      <c r="F3018" s="34"/>
      <c r="G3018" s="35"/>
      <c r="H3018" s="34"/>
      <c r="I3018" s="34"/>
    </row>
    <row r="3019" spans="1:15" x14ac:dyDescent="0.25">
      <c r="B3019" s="62"/>
      <c r="C3019" s="63"/>
      <c r="D3019" s="63"/>
      <c r="E3019" s="64"/>
      <c r="F3019" s="34"/>
      <c r="G3019" s="35"/>
      <c r="H3019" s="34"/>
      <c r="I3019" s="34"/>
    </row>
    <row r="3020" spans="1:15" ht="14.45" customHeight="1" x14ac:dyDescent="0.25">
      <c r="B3020" s="59" t="s">
        <v>2084</v>
      </c>
      <c r="C3020" s="60"/>
      <c r="D3020" s="65" t="str">
        <f>IF(COUNTIF(N12:O3010,"INDICAR PRECIO"),"OFERTA INCOMPLETA",ROUND(D3018*0.05,2))</f>
        <v>OFERTA INCOMPLETA</v>
      </c>
      <c r="E3020" s="66"/>
      <c r="F3020" s="34"/>
      <c r="G3020" s="35"/>
      <c r="H3020" s="34"/>
      <c r="I3020" s="34"/>
    </row>
    <row r="3021" spans="1:15" ht="14.45" customHeight="1" x14ac:dyDescent="0.25">
      <c r="B3021" s="59" t="s">
        <v>2085</v>
      </c>
      <c r="C3021" s="60"/>
      <c r="D3021" s="65" t="str">
        <f>IF(COUNTIF(N13:O3011,"INDICAR PRECIO"),"OFERTA INCOMPLETA",ROUND(D3018*0.05,2))</f>
        <v>OFERTA INCOMPLETA</v>
      </c>
      <c r="E3021" s="66"/>
      <c r="F3021" s="34"/>
      <c r="G3021" s="35"/>
      <c r="H3021" s="34"/>
      <c r="I3021" s="34"/>
    </row>
    <row r="3022" spans="1:15" x14ac:dyDescent="0.25">
      <c r="B3022" s="36"/>
      <c r="C3022" s="36"/>
      <c r="D3022" s="37"/>
      <c r="E3022" s="37"/>
      <c r="F3022" s="34"/>
      <c r="G3022" s="35"/>
      <c r="H3022" s="34"/>
      <c r="I3022" s="34"/>
    </row>
    <row r="3023" spans="1:15" ht="77.45" customHeight="1" x14ac:dyDescent="0.25">
      <c r="B3023" s="56" t="s">
        <v>2086</v>
      </c>
      <c r="C3023" s="56"/>
      <c r="D3023" s="67" t="str">
        <f>IF(COUNTIF(N12:O3010,"INDICAR PRECIO"),"OFERTA INCOMPLETA",D3018+D3020+D3021)</f>
        <v>OFERTA INCOMPLETA</v>
      </c>
      <c r="E3023" s="67"/>
      <c r="F3023" s="38" t="s">
        <v>2087</v>
      </c>
      <c r="G3023" s="39">
        <v>1085733.1499999999</v>
      </c>
      <c r="H3023" s="68" t="s">
        <v>2088</v>
      </c>
      <c r="I3023" s="68"/>
    </row>
    <row r="3024" spans="1:15" ht="21.95" customHeight="1" x14ac:dyDescent="0.25">
      <c r="B3024" s="34"/>
      <c r="C3024" s="40"/>
      <c r="D3024" s="40"/>
      <c r="E3024" s="40"/>
      <c r="F3024" s="40"/>
      <c r="G3024" s="40"/>
      <c r="H3024" s="34"/>
      <c r="I3024" s="41"/>
    </row>
    <row r="3025" spans="2:9" ht="39.6" customHeight="1" x14ac:dyDescent="0.25">
      <c r="B3025" s="56" t="str">
        <f>IF(D3023&gt;G3023,"OFERTA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C3025" s="56"/>
      <c r="D3025" s="40"/>
      <c r="E3025" s="40"/>
      <c r="F3025" s="40"/>
      <c r="G3025" s="40"/>
      <c r="H3025" s="34"/>
      <c r="I3025" s="34"/>
    </row>
    <row r="3026" spans="2:9" ht="98.1" customHeight="1" x14ac:dyDescent="0.25">
      <c r="B3026" s="57" t="s">
        <v>2089</v>
      </c>
      <c r="C3026" s="57"/>
      <c r="D3026" s="42"/>
      <c r="E3026" s="42"/>
      <c r="F3026" s="40"/>
      <c r="G3026" s="40"/>
      <c r="H3026" s="34"/>
      <c r="I3026" s="34"/>
    </row>
  </sheetData>
  <sheetProtection algorithmName="SHA-512" hashValue="G5kR2x9BLe4IF9iyCjhX/RRUULtgNd4KD8ovH/t9eBeDudY+LM/V5O1EfVskwFp+W//LDQPwH+Boukx0J81kYg==" saltValue="TyMGncIdygcsuri+lRN+eA==" spinCount="100000" sheet="1" objects="1" scenarios="1"/>
  <mergeCells count="369">
    <mergeCell ref="N3010:O3010"/>
    <mergeCell ref="N2980:O2980"/>
    <mergeCell ref="N2985:O2985"/>
    <mergeCell ref="N2990:O2990"/>
    <mergeCell ref="N2995:O2995"/>
    <mergeCell ref="N3000:O3000"/>
    <mergeCell ref="N3005:O3005"/>
    <mergeCell ref="N2944:O2944"/>
    <mergeCell ref="N2949:O2949"/>
    <mergeCell ref="N2954:O2954"/>
    <mergeCell ref="N2964:O2964"/>
    <mergeCell ref="N2970:O2970"/>
    <mergeCell ref="N2975:O2975"/>
    <mergeCell ref="N2914:O2914"/>
    <mergeCell ref="N2919:O2919"/>
    <mergeCell ref="N2924:O2924"/>
    <mergeCell ref="N2929:O2929"/>
    <mergeCell ref="N2934:O2934"/>
    <mergeCell ref="N2939:O2939"/>
    <mergeCell ref="N2862:O2862"/>
    <mergeCell ref="N2867:O2867"/>
    <mergeCell ref="N2872:O2872"/>
    <mergeCell ref="N2883:O2883"/>
    <mergeCell ref="N2904:O2904"/>
    <mergeCell ref="N2909:O2909"/>
    <mergeCell ref="N2889:O2889"/>
    <mergeCell ref="N2891:O2891"/>
    <mergeCell ref="N2893:O2893"/>
    <mergeCell ref="N2895:O2895"/>
    <mergeCell ref="N2828:O2828"/>
    <mergeCell ref="N2833:O2833"/>
    <mergeCell ref="N2842:O2842"/>
    <mergeCell ref="N2847:O2847"/>
    <mergeCell ref="N2852:O2852"/>
    <mergeCell ref="N2857:O2857"/>
    <mergeCell ref="N2794:O2794"/>
    <mergeCell ref="N2799:O2799"/>
    <mergeCell ref="N2804:O2804"/>
    <mergeCell ref="N2813:O2813"/>
    <mergeCell ref="N2818:O2818"/>
    <mergeCell ref="N2823:O2823"/>
    <mergeCell ref="N2764:O2764"/>
    <mergeCell ref="N2769:O2769"/>
    <mergeCell ref="N2774:O2774"/>
    <mergeCell ref="N2779:O2779"/>
    <mergeCell ref="N2784:O2784"/>
    <mergeCell ref="N2789:O2789"/>
    <mergeCell ref="N2730:O2730"/>
    <mergeCell ref="N2735:O2735"/>
    <mergeCell ref="N2740:O2740"/>
    <mergeCell ref="N2745:O2745"/>
    <mergeCell ref="N2750:O2750"/>
    <mergeCell ref="N2759:O2759"/>
    <mergeCell ref="N2700:O2700"/>
    <mergeCell ref="N2705:O2705"/>
    <mergeCell ref="N2710:O2710"/>
    <mergeCell ref="N2715:O2715"/>
    <mergeCell ref="N2720:O2720"/>
    <mergeCell ref="N2725:O2725"/>
    <mergeCell ref="N2658:O2658"/>
    <mergeCell ref="N2669:O2669"/>
    <mergeCell ref="N2680:O2680"/>
    <mergeCell ref="N2685:O2685"/>
    <mergeCell ref="N2690:O2690"/>
    <mergeCell ref="N2695:O2695"/>
    <mergeCell ref="N2600:O2600"/>
    <mergeCell ref="N2609:O2609"/>
    <mergeCell ref="N2615:O2615"/>
    <mergeCell ref="N2620:O2620"/>
    <mergeCell ref="N2630:O2630"/>
    <mergeCell ref="N2644:O2644"/>
    <mergeCell ref="N2477:O2477"/>
    <mergeCell ref="N2503:O2503"/>
    <mergeCell ref="N2508:O2508"/>
    <mergeCell ref="N2574:O2574"/>
    <mergeCell ref="N2580:O2580"/>
    <mergeCell ref="N2594:O2594"/>
    <mergeCell ref="N2443:O2443"/>
    <mergeCell ref="N2451:O2451"/>
    <mergeCell ref="N2457:O2457"/>
    <mergeCell ref="N2462:O2462"/>
    <mergeCell ref="N2467:O2467"/>
    <mergeCell ref="N2472:O2472"/>
    <mergeCell ref="N2407:O2407"/>
    <mergeCell ref="N2418:O2418"/>
    <mergeCell ref="N2423:O2423"/>
    <mergeCell ref="N2428:O2428"/>
    <mergeCell ref="N2433:O2433"/>
    <mergeCell ref="N2438:O2438"/>
    <mergeCell ref="N2377:O2377"/>
    <mergeCell ref="N2382:O2382"/>
    <mergeCell ref="N2387:O2387"/>
    <mergeCell ref="N2392:O2392"/>
    <mergeCell ref="N2397:O2397"/>
    <mergeCell ref="N2402:O2402"/>
    <mergeCell ref="N2338:O2338"/>
    <mergeCell ref="N2348:O2348"/>
    <mergeCell ref="N2353:O2353"/>
    <mergeCell ref="N2358:O2358"/>
    <mergeCell ref="N2363:O2363"/>
    <mergeCell ref="N2368:O2368"/>
    <mergeCell ref="N2287:O2287"/>
    <mergeCell ref="N2292:O2292"/>
    <mergeCell ref="N2297:O2297"/>
    <mergeCell ref="N2315:O2315"/>
    <mergeCell ref="N2324:O2324"/>
    <mergeCell ref="N2331:O2331"/>
    <mergeCell ref="N2250:O2250"/>
    <mergeCell ref="N2256:O2256"/>
    <mergeCell ref="N2261:O2261"/>
    <mergeCell ref="N2270:O2270"/>
    <mergeCell ref="N2276:O2276"/>
    <mergeCell ref="N2281:O2281"/>
    <mergeCell ref="N2219:O2219"/>
    <mergeCell ref="N2224:O2224"/>
    <mergeCell ref="N2229:O2229"/>
    <mergeCell ref="N2234:O2234"/>
    <mergeCell ref="N2239:O2239"/>
    <mergeCell ref="N2244:O2244"/>
    <mergeCell ref="N2177:O2177"/>
    <mergeCell ref="N2186:O2186"/>
    <mergeCell ref="N2195:O2195"/>
    <mergeCell ref="N2200:O2200"/>
    <mergeCell ref="N2205:O2205"/>
    <mergeCell ref="N2210:O2210"/>
    <mergeCell ref="N2181:O2181"/>
    <mergeCell ref="N2179:O2179"/>
    <mergeCell ref="N2190:O2190"/>
    <mergeCell ref="N2188:O2188"/>
    <mergeCell ref="N2143:O2143"/>
    <mergeCell ref="N2148:O2148"/>
    <mergeCell ref="N2153:O2153"/>
    <mergeCell ref="N2162:O2162"/>
    <mergeCell ref="N2167:O2167"/>
    <mergeCell ref="N2172:O2172"/>
    <mergeCell ref="N2113:O2113"/>
    <mergeCell ref="N2118:O2118"/>
    <mergeCell ref="N2123:O2123"/>
    <mergeCell ref="N2128:O2128"/>
    <mergeCell ref="N2133:O2133"/>
    <mergeCell ref="N2138:O2138"/>
    <mergeCell ref="N2083:O2083"/>
    <mergeCell ref="N2088:O2088"/>
    <mergeCell ref="N2093:O2093"/>
    <mergeCell ref="N2098:O2098"/>
    <mergeCell ref="N2103:O2103"/>
    <mergeCell ref="N2108:O2108"/>
    <mergeCell ref="N2040:O2040"/>
    <mergeCell ref="N2045:O2045"/>
    <mergeCell ref="N2054:O2054"/>
    <mergeCell ref="N2060:O2060"/>
    <mergeCell ref="N2065:O2065"/>
    <mergeCell ref="N2070:O2070"/>
    <mergeCell ref="N2006:O2006"/>
    <mergeCell ref="N2011:O2011"/>
    <mergeCell ref="N2016:O2016"/>
    <mergeCell ref="N2021:O2021"/>
    <mergeCell ref="N2026:O2026"/>
    <mergeCell ref="N2031:O2031"/>
    <mergeCell ref="N1972:O1972"/>
    <mergeCell ref="N1981:O1981"/>
    <mergeCell ref="N1986:O1986"/>
    <mergeCell ref="N1991:O1991"/>
    <mergeCell ref="N1996:O1996"/>
    <mergeCell ref="N2001:O2001"/>
    <mergeCell ref="N1937:O1937"/>
    <mergeCell ref="N1942:O1942"/>
    <mergeCell ref="N1947:O1947"/>
    <mergeCell ref="N1952:O1952"/>
    <mergeCell ref="N1957:O1957"/>
    <mergeCell ref="N1963:O1963"/>
    <mergeCell ref="N1902:O1902"/>
    <mergeCell ref="N1911:O1911"/>
    <mergeCell ref="N1916:O1916"/>
    <mergeCell ref="N1921:O1921"/>
    <mergeCell ref="N1926:O1926"/>
    <mergeCell ref="N1932:O1932"/>
    <mergeCell ref="N1808:O1808"/>
    <mergeCell ref="N1819:O1819"/>
    <mergeCell ref="N1841:O1841"/>
    <mergeCell ref="N1873:O1873"/>
    <mergeCell ref="N1890:O1890"/>
    <mergeCell ref="N1897:O1897"/>
    <mergeCell ref="N1768:O1768"/>
    <mergeCell ref="N1773:O1773"/>
    <mergeCell ref="N1786:O1786"/>
    <mergeCell ref="N1791:O1791"/>
    <mergeCell ref="N1796:O1796"/>
    <mergeCell ref="N1801:O1801"/>
    <mergeCell ref="N1730:O1730"/>
    <mergeCell ref="N1735:O1735"/>
    <mergeCell ref="N1744:O1744"/>
    <mergeCell ref="N1749:O1749"/>
    <mergeCell ref="N1754:O1754"/>
    <mergeCell ref="N1763:O1763"/>
    <mergeCell ref="N1689:O1689"/>
    <mergeCell ref="N1694:O1694"/>
    <mergeCell ref="N1700:O1700"/>
    <mergeCell ref="N1706:O1706"/>
    <mergeCell ref="N1719:O1719"/>
    <mergeCell ref="N1724:O1724"/>
    <mergeCell ref="N1652:O1652"/>
    <mergeCell ref="N1657:O1657"/>
    <mergeCell ref="N1668:O1668"/>
    <mergeCell ref="N1674:O1674"/>
    <mergeCell ref="N1679:O1679"/>
    <mergeCell ref="N1684:O1684"/>
    <mergeCell ref="N1613:O1613"/>
    <mergeCell ref="N1621:O1621"/>
    <mergeCell ref="N1626:O1626"/>
    <mergeCell ref="N1631:O1631"/>
    <mergeCell ref="N1636:O1636"/>
    <mergeCell ref="N1644:O1644"/>
    <mergeCell ref="N1577:O1577"/>
    <mergeCell ref="N1588:O1588"/>
    <mergeCell ref="N1593:O1593"/>
    <mergeCell ref="N1598:O1598"/>
    <mergeCell ref="N1603:O1603"/>
    <mergeCell ref="N1608:O1608"/>
    <mergeCell ref="N1528:O1528"/>
    <mergeCell ref="N1533:O1533"/>
    <mergeCell ref="N1546:O1546"/>
    <mergeCell ref="N1554:O1554"/>
    <mergeCell ref="N1564:O1564"/>
    <mergeCell ref="N1569:O1569"/>
    <mergeCell ref="N1479:O1479"/>
    <mergeCell ref="N1484:O1484"/>
    <mergeCell ref="N1489:O1489"/>
    <mergeCell ref="N1494:O1494"/>
    <mergeCell ref="N1502:O1502"/>
    <mergeCell ref="N1514:O1514"/>
    <mergeCell ref="N1444:O1444"/>
    <mergeCell ref="N1450:O1450"/>
    <mergeCell ref="N1455:O1455"/>
    <mergeCell ref="N1460:O1460"/>
    <mergeCell ref="N1468:O1468"/>
    <mergeCell ref="N1473:O1473"/>
    <mergeCell ref="N1406:O1406"/>
    <mergeCell ref="N1413:O1413"/>
    <mergeCell ref="N1420:O1420"/>
    <mergeCell ref="N1425:O1425"/>
    <mergeCell ref="N1430:O1430"/>
    <mergeCell ref="N1439:O1439"/>
    <mergeCell ref="N1375:O1375"/>
    <mergeCell ref="N1380:O1380"/>
    <mergeCell ref="N1385:O1385"/>
    <mergeCell ref="N1391:O1391"/>
    <mergeCell ref="N1396:O1396"/>
    <mergeCell ref="N1401:O1401"/>
    <mergeCell ref="N1341:O1341"/>
    <mergeCell ref="N1350:O1350"/>
    <mergeCell ref="N1355:O1355"/>
    <mergeCell ref="N1360:O1360"/>
    <mergeCell ref="N1365:O1365"/>
    <mergeCell ref="N1370:O1370"/>
    <mergeCell ref="N1272:O1272"/>
    <mergeCell ref="N1305:O1305"/>
    <mergeCell ref="N1321:O1321"/>
    <mergeCell ref="N1326:O1326"/>
    <mergeCell ref="N1331:O1331"/>
    <mergeCell ref="N1336:O1336"/>
    <mergeCell ref="N1202:O1202"/>
    <mergeCell ref="N1207:O1207"/>
    <mergeCell ref="N1212:O1212"/>
    <mergeCell ref="N1235:O1235"/>
    <mergeCell ref="N1251:O1251"/>
    <mergeCell ref="N1262:O1262"/>
    <mergeCell ref="N1080:O1080"/>
    <mergeCell ref="N1099:O1099"/>
    <mergeCell ref="N1108:O1108"/>
    <mergeCell ref="N1164:O1164"/>
    <mergeCell ref="N1171:O1171"/>
    <mergeCell ref="N1180:O1180"/>
    <mergeCell ref="N948:O948"/>
    <mergeCell ref="N991:O991"/>
    <mergeCell ref="N1020:O1020"/>
    <mergeCell ref="N1035:O1035"/>
    <mergeCell ref="N1041:O1041"/>
    <mergeCell ref="N1050:O1050"/>
    <mergeCell ref="N862:O862"/>
    <mergeCell ref="N877:O877"/>
    <mergeCell ref="N890:O890"/>
    <mergeCell ref="N907:O907"/>
    <mergeCell ref="N912:O912"/>
    <mergeCell ref="N929:O929"/>
    <mergeCell ref="N803:O803"/>
    <mergeCell ref="N813:O813"/>
    <mergeCell ref="N832:O832"/>
    <mergeCell ref="N837:O837"/>
    <mergeCell ref="N849:O849"/>
    <mergeCell ref="N856:O856"/>
    <mergeCell ref="N689:O689"/>
    <mergeCell ref="N725:O725"/>
    <mergeCell ref="N731:O731"/>
    <mergeCell ref="N759:O759"/>
    <mergeCell ref="N783:O783"/>
    <mergeCell ref="N794:O794"/>
    <mergeCell ref="N614:O614"/>
    <mergeCell ref="N619:O619"/>
    <mergeCell ref="N624:O624"/>
    <mergeCell ref="N636:O636"/>
    <mergeCell ref="N666:O666"/>
    <mergeCell ref="N680:O680"/>
    <mergeCell ref="N559:O559"/>
    <mergeCell ref="N572:O572"/>
    <mergeCell ref="N582:O582"/>
    <mergeCell ref="N587:O587"/>
    <mergeCell ref="N592:O592"/>
    <mergeCell ref="N598:O598"/>
    <mergeCell ref="N506:O506"/>
    <mergeCell ref="N512:O512"/>
    <mergeCell ref="N524:O524"/>
    <mergeCell ref="N532:O532"/>
    <mergeCell ref="N542:O542"/>
    <mergeCell ref="N550:O550"/>
    <mergeCell ref="N418:O418"/>
    <mergeCell ref="N424:O424"/>
    <mergeCell ref="N444:O444"/>
    <mergeCell ref="N478:O478"/>
    <mergeCell ref="N488:O488"/>
    <mergeCell ref="N498:O498"/>
    <mergeCell ref="N362:O362"/>
    <mergeCell ref="N372:O372"/>
    <mergeCell ref="N379:O379"/>
    <mergeCell ref="N387:O387"/>
    <mergeCell ref="N393:O393"/>
    <mergeCell ref="N412:O412"/>
    <mergeCell ref="N215:O215"/>
    <mergeCell ref="N220:O220"/>
    <mergeCell ref="N265:O265"/>
    <mergeCell ref="N275:O275"/>
    <mergeCell ref="N332:O332"/>
    <mergeCell ref="N346:O346"/>
    <mergeCell ref="N173:O173"/>
    <mergeCell ref="N178:O178"/>
    <mergeCell ref="N183:O183"/>
    <mergeCell ref="N188:O188"/>
    <mergeCell ref="N201:O201"/>
    <mergeCell ref="N208:O208"/>
    <mergeCell ref="N143:O143"/>
    <mergeCell ref="N148:O148"/>
    <mergeCell ref="N153:O153"/>
    <mergeCell ref="N158:O158"/>
    <mergeCell ref="N163:O163"/>
    <mergeCell ref="N168:O168"/>
    <mergeCell ref="A1:M2"/>
    <mergeCell ref="B3025:C3025"/>
    <mergeCell ref="B3026:C3026"/>
    <mergeCell ref="N12:O12"/>
    <mergeCell ref="N25:O25"/>
    <mergeCell ref="N33:O33"/>
    <mergeCell ref="N49:O49"/>
    <mergeCell ref="N61:O61"/>
    <mergeCell ref="B3018:C3018"/>
    <mergeCell ref="D3018:E3018"/>
    <mergeCell ref="B3019:E3019"/>
    <mergeCell ref="B3020:C3020"/>
    <mergeCell ref="D3020:E3020"/>
    <mergeCell ref="B3021:C3021"/>
    <mergeCell ref="D3021:E3021"/>
    <mergeCell ref="N90:O90"/>
    <mergeCell ref="N114:O114"/>
    <mergeCell ref="N121:O121"/>
    <mergeCell ref="N126:O126"/>
    <mergeCell ref="N133:O133"/>
    <mergeCell ref="N138:O138"/>
    <mergeCell ref="B3023:C3023"/>
    <mergeCell ref="D3023:E3023"/>
    <mergeCell ref="H3023:I3023"/>
  </mergeCells>
  <conditionalFormatting sqref="B3025">
    <cfRule type="containsText" dxfId="31" priority="24" operator="containsText" text="OFERTA INCOMPLETA">
      <formula>NOT(ISERROR(SEARCH("OFERTA INCOMPLETA",B3025)))</formula>
    </cfRule>
    <cfRule type="containsText" dxfId="30" priority="25" operator="containsText" text="IMPORTE VÁLIDO, SEÑALAR ESTE IMPORTE">
      <formula>NOT(ISERROR(SEARCH("IMPORTE VÁLIDO, SEÑALAR ESTE IMPORTE",B3025)))</formula>
    </cfRule>
  </conditionalFormatting>
  <conditionalFormatting sqref="D3018:E3018">
    <cfRule type="containsText" dxfId="29" priority="21" operator="containsText" text="OFERTA INCOMPLETA">
      <formula>NOT(ISERROR(SEARCH("OFERTA INCOMPLETA",D3018)))</formula>
    </cfRule>
  </conditionalFormatting>
  <conditionalFormatting sqref="D3020:E3023">
    <cfRule type="containsText" dxfId="28" priority="23" operator="containsText" text="OFERTA INCOMPLETA">
      <formula>NOT(ISERROR(SEARCH("OFERTA INCOMPLETA",D3020)))</formula>
    </cfRule>
  </conditionalFormatting>
  <conditionalFormatting sqref="D3023:E3023">
    <cfRule type="cellIs" dxfId="27" priority="22" operator="lessThanOrEqual">
      <formula>$H$65</formula>
    </cfRule>
  </conditionalFormatting>
  <conditionalFormatting sqref="G3018:G3023">
    <cfRule type="containsText" dxfId="26" priority="19" operator="containsText" text="PRECIO INDICADO">
      <formula>NOT(ISERROR(SEARCH("PRECIO INDICADO",G3018)))</formula>
    </cfRule>
    <cfRule type="containsText" dxfId="25" priority="20" operator="containsText" text="INDICAR PRECIO">
      <formula>NOT(ISERROR(SEARCH("INDICAR PRECIO",G3018)))</formula>
    </cfRule>
  </conditionalFormatting>
  <conditionalFormatting sqref="N12 N25 N33 N49 N61 N90 N114 N121 N126 N133 N138 N143 N148 N153 N158 N163 N168 N173 N178 N183 N188 N201 N208 N215 N220 N265 N275 N332 N346 N362 N372 N379 N387 N393 N412 N418 N424 N444 N478 N488 N498 N506 N512 N524 N532 N542 N550 N559 N572 N582 N587 N592 N598 N614 N619 N624 N636 N666 N680 N689 N725 N731 N759 N783 N794 N803 N813 N832 N837 N849 N856 N862 N877 N890 N907 N912 N929 N948 N991 N1020 N1035 N1041 N1050 N1080 N1099 N1108 N1164 N1171 N1180 N1202 N1207 N1212 N1235 N1251 N1262 N1272 N1305 N1321 N1326 N1331 N1336 N1341 N1350 N1355 N1360 N1365 N1370 N1375 N1380 N1385 N1391 N1396 N1401 N1406 N1413 N1420 N1425 N1430 N1439 N1444 N1450 N1455 N1460 N1468 N1473 N1479 N1484 N1489 N1494 N1502 N1514 N1528 N1533 N1546 N1554 N1564 N1569 N1577 N1588 N1593 N1598 N1603 N1608 N1613 N1621 N1626 N1631 N1636 N1644 N1652 N1657 N1668 N1674 N1679 N1684 N1689 N1694 N1700 N1706 N1719 N1724 N1730 N1735 N1744 N1749 N1754 N1763 N1768 N1773 N1786 N1791 N1796 N1801 N1808 N1819 N1841 N1873 N1890 N1897 N1902 N1911 N1916 N1921 N1926 N1932 N1937 N1942 N1947 N1952 N1957 N1963 N1972 N1981 N1986 N1991 N1996 N2001 N2006 N2011 N2016 N2021 N2026 N2031 N2040 N2045 N2054 N2060 N2065 N2070 N2083 N2088 N2093 N2098 N2103 N2108 N2113 N2118 N2123 N2128 N2133 N2138 N2143 N2148 N2153 N2162 N2167 N2172 N2177 N2186 N2195 N2200 N2205 N2210 N2219 N2224 N2229 N2234 N2239 N2244 N2250 N2256 N2261 N2270 N2276 N2281 N2287 N2292 N2297 N2315 N2324 N2331 N2338 N2348 N2353 N2358 N2363 N2368 N2377 N2382 N2387 N2392 N2397 N2402 N2407 N2418 N2423 N2428 N2433 N2438 N2443 N2451 N2457 N2462 N2467 N2472 N2477 N2503 N2508 N2574 N2580 N2594 N2600 N2609 N2615 N2620 N2630 N2644 N2658 N2669 N2680 N2685 N2690 N2695 N2700 N2705 N2710 N2715 N2720 N2725 N2730 N2735 N2740 N2745 N2750 N2759 N2764 N2769 N2774 N2779 N2784 N2789 N2794 N2799 N2804 N2813 N2818 N2823 N2828 N2833 N2842 N2847 N2852 N2857 N2862 N2867 N2872 N2883 N2904 N2909 N2914 N2919 N2924 N2929 N2934 N2939 N2944 N2949 N2954 N2964 N2970 N2975 N2980 N2985 N2990 N2995 N3000 N3005 N3010">
    <cfRule type="containsText" dxfId="24" priority="17" operator="containsText" text="INDICAR PRECIO">
      <formula>NOT(ISERROR(SEARCH("INDICAR PRECIO",N12)))</formula>
    </cfRule>
    <cfRule type="containsText" dxfId="23" priority="18" operator="containsText" text="PRECIO INDICADO">
      <formula>NOT(ISERROR(SEARCH("PRECIO INDICADO",N12)))</formula>
    </cfRule>
  </conditionalFormatting>
  <conditionalFormatting sqref="N2179">
    <cfRule type="containsText" dxfId="22" priority="5" operator="containsText" text="INDICAR PRECIO">
      <formula>NOT(ISERROR(SEARCH("INDICAR PRECIO",N2179)))</formula>
    </cfRule>
    <cfRule type="containsText" dxfId="21" priority="6" operator="containsText" text="PRECIO INDICADO">
      <formula>NOT(ISERROR(SEARCH("PRECIO INDICADO",N2179)))</formula>
    </cfRule>
  </conditionalFormatting>
  <conditionalFormatting sqref="N2181">
    <cfRule type="containsText" dxfId="20" priority="7" operator="containsText" text="INDICAR PRECIO">
      <formula>NOT(ISERROR(SEARCH("INDICAR PRECIO",N2181)))</formula>
    </cfRule>
    <cfRule type="containsText" dxfId="19" priority="8" operator="containsText" text="PRECIO INDICADO">
      <formula>NOT(ISERROR(SEARCH("PRECIO INDICADO",N2181)))</formula>
    </cfRule>
  </conditionalFormatting>
  <conditionalFormatting sqref="N2188">
    <cfRule type="containsText" dxfId="18" priority="1" operator="containsText" text="INDICAR PRECIO">
      <formula>NOT(ISERROR(SEARCH("INDICAR PRECIO",N2188)))</formula>
    </cfRule>
    <cfRule type="containsText" dxfId="17" priority="2" operator="containsText" text="PRECIO INDICADO">
      <formula>NOT(ISERROR(SEARCH("PRECIO INDICADO",N2188)))</formula>
    </cfRule>
  </conditionalFormatting>
  <conditionalFormatting sqref="N2190">
    <cfRule type="containsText" dxfId="16" priority="3" operator="containsText" text="INDICAR PRECIO">
      <formula>NOT(ISERROR(SEARCH("INDICAR PRECIO",N2190)))</formula>
    </cfRule>
    <cfRule type="containsText" dxfId="15" priority="4" operator="containsText" text="PRECIO INDICADO">
      <formula>NOT(ISERROR(SEARCH("PRECIO INDICADO",N2190)))</formula>
    </cfRule>
  </conditionalFormatting>
  <conditionalFormatting sqref="N2889">
    <cfRule type="containsText" dxfId="14" priority="15" operator="containsText" text="INDICAR PRECIO">
      <formula>NOT(ISERROR(SEARCH("INDICAR PRECIO",N2889)))</formula>
    </cfRule>
    <cfRule type="containsText" dxfId="13" priority="16" operator="containsText" text="PRECIO INDICADO">
      <formula>NOT(ISERROR(SEARCH("PRECIO INDICADO",N2889)))</formula>
    </cfRule>
  </conditionalFormatting>
  <conditionalFormatting sqref="N2891">
    <cfRule type="containsText" dxfId="12" priority="13" operator="containsText" text="INDICAR PRECIO">
      <formula>NOT(ISERROR(SEARCH("INDICAR PRECIO",N2891)))</formula>
    </cfRule>
    <cfRule type="containsText" dxfId="11" priority="14" operator="containsText" text="PRECIO INDICADO">
      <formula>NOT(ISERROR(SEARCH("PRECIO INDICADO",N2891)))</formula>
    </cfRule>
  </conditionalFormatting>
  <conditionalFormatting sqref="N2893">
    <cfRule type="containsText" dxfId="10" priority="11" operator="containsText" text="INDICAR PRECIO">
      <formula>NOT(ISERROR(SEARCH("INDICAR PRECIO",N2893)))</formula>
    </cfRule>
    <cfRule type="containsText" dxfId="9" priority="12" operator="containsText" text="PRECIO INDICADO">
      <formula>NOT(ISERROR(SEARCH("PRECIO INDICADO",N2893)))</formula>
    </cfRule>
  </conditionalFormatting>
  <conditionalFormatting sqref="N2895">
    <cfRule type="containsText" dxfId="8" priority="9" operator="containsText" text="INDICAR PRECIO">
      <formula>NOT(ISERROR(SEARCH("INDICAR PRECIO",N2895)))</formula>
    </cfRule>
    <cfRule type="containsText" dxfId="7" priority="10" operator="containsText" text="PRECIO INDICADO">
      <formula>NOT(ISERROR(SEARCH("PRECIO INDICADO",N2895)))</formula>
    </cfRule>
  </conditionalFormatting>
  <dataValidations count="1">
    <dataValidation type="list" allowBlank="1" showInputMessage="1" showErrorMessage="1" sqref="B5:B3016 B3027:B65536" xr:uid="{5DBDB80A-9537-476D-A4AB-8B954D19DB3F}">
      <formula1>"Capítulo,Partida,Mano de obra,Maquinaria,Material,Otros,"</formula1>
    </dataValidation>
  </dataValidations>
  <pageMargins left="0.7" right="0.7" top="0.75" bottom="0.75" header="0.3" footer="0.3"/>
  <headerFooter>
    <oddFooter>&amp;L_x000D_&amp;1#&amp;"Calibri"&amp;15&amp;K008000 PÚBLICO</oddFooter>
  </headerFooter>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57939-9554-4A9F-A57A-CE7A32CB398B}">
  <dimension ref="C1:J40"/>
  <sheetViews>
    <sheetView workbookViewId="0">
      <selection activeCell="H26" sqref="H26"/>
    </sheetView>
  </sheetViews>
  <sheetFormatPr baseColWidth="10" defaultRowHeight="15" x14ac:dyDescent="0.25"/>
  <cols>
    <col min="3" max="3" width="15.5703125" bestFit="1" customWidth="1"/>
    <col min="4" max="4" width="32.5703125" bestFit="1" customWidth="1"/>
    <col min="5" max="5" width="22.140625" customWidth="1"/>
    <col min="7" max="7" width="12.5703125" customWidth="1"/>
    <col min="8" max="9" width="15.42578125" bestFit="1" customWidth="1"/>
    <col min="11" max="11" width="19.5703125" customWidth="1"/>
  </cols>
  <sheetData>
    <row r="1" spans="3:5" x14ac:dyDescent="0.25">
      <c r="C1" s="1"/>
      <c r="D1" s="1"/>
      <c r="E1" s="1"/>
    </row>
    <row r="2" spans="3:5" ht="18.75" x14ac:dyDescent="0.25">
      <c r="C2" s="2"/>
      <c r="D2" s="2"/>
      <c r="E2" s="2"/>
    </row>
    <row r="3" spans="3:5" x14ac:dyDescent="0.25">
      <c r="C3" s="17" t="s">
        <v>2091</v>
      </c>
      <c r="D3" s="17" t="s">
        <v>2092</v>
      </c>
      <c r="E3" s="17" t="s">
        <v>2093</v>
      </c>
    </row>
    <row r="4" spans="3:5" x14ac:dyDescent="0.25">
      <c r="C4" s="18" t="s">
        <v>12</v>
      </c>
      <c r="D4" s="17" t="s">
        <v>13</v>
      </c>
      <c r="E4" s="19">
        <f>+Mediciones!M5</f>
        <v>0</v>
      </c>
    </row>
    <row r="5" spans="3:5" x14ac:dyDescent="0.25">
      <c r="C5" s="18" t="s">
        <v>163</v>
      </c>
      <c r="D5" s="17" t="s">
        <v>164</v>
      </c>
      <c r="E5" s="19">
        <f>Mediciones!M226</f>
        <v>0</v>
      </c>
    </row>
    <row r="6" spans="3:5" x14ac:dyDescent="0.25">
      <c r="C6" s="18" t="s">
        <v>412</v>
      </c>
      <c r="D6" s="17" t="s">
        <v>413</v>
      </c>
      <c r="E6" s="19">
        <f>Mediciones!M640</f>
        <v>0</v>
      </c>
    </row>
    <row r="7" spans="3:5" x14ac:dyDescent="0.25">
      <c r="C7" s="18" t="s">
        <v>490</v>
      </c>
      <c r="D7" s="17" t="s">
        <v>491</v>
      </c>
      <c r="E7" s="19">
        <f>Mediciones!M787</f>
        <v>0</v>
      </c>
    </row>
    <row r="8" spans="3:5" x14ac:dyDescent="0.25">
      <c r="C8" s="18" t="s">
        <v>669</v>
      </c>
      <c r="D8" s="17" t="s">
        <v>670</v>
      </c>
      <c r="E8" s="19">
        <f>Mediciones!M1186</f>
        <v>0</v>
      </c>
    </row>
    <row r="9" spans="3:5" x14ac:dyDescent="0.25">
      <c r="C9" s="18" t="s">
        <v>745</v>
      </c>
      <c r="D9" s="17" t="s">
        <v>746</v>
      </c>
      <c r="E9" s="19">
        <f>Mediciones!M1345</f>
        <v>0</v>
      </c>
    </row>
    <row r="10" spans="3:5" x14ac:dyDescent="0.25">
      <c r="C10" s="18" t="s">
        <v>818</v>
      </c>
      <c r="D10" s="17" t="s">
        <v>819</v>
      </c>
      <c r="E10" s="19">
        <f>Mediciones!M1434</f>
        <v>0</v>
      </c>
    </row>
    <row r="11" spans="3:5" x14ac:dyDescent="0.25">
      <c r="C11" s="18" t="s">
        <v>906</v>
      </c>
      <c r="D11" s="17" t="s">
        <v>907</v>
      </c>
      <c r="E11" s="19">
        <f>Mediciones!M1537</f>
        <v>0</v>
      </c>
    </row>
    <row r="12" spans="3:5" x14ac:dyDescent="0.25">
      <c r="C12" s="18" t="s">
        <v>933</v>
      </c>
      <c r="D12" s="17" t="s">
        <v>934</v>
      </c>
      <c r="E12" s="19">
        <f>Mediciones!M1581</f>
        <v>0</v>
      </c>
    </row>
    <row r="13" spans="3:5" x14ac:dyDescent="0.25">
      <c r="C13" s="18" t="s">
        <v>1045</v>
      </c>
      <c r="D13" s="17" t="s">
        <v>1046</v>
      </c>
      <c r="E13" s="19">
        <f>Mediciones!M1712</f>
        <v>0</v>
      </c>
    </row>
    <row r="14" spans="3:5" x14ac:dyDescent="0.25">
      <c r="C14" s="18" t="s">
        <v>1101</v>
      </c>
      <c r="D14" s="17" t="s">
        <v>1102</v>
      </c>
      <c r="E14" s="19">
        <f>Mediciones!M1779</f>
        <v>0</v>
      </c>
    </row>
    <row r="15" spans="3:5" x14ac:dyDescent="0.25">
      <c r="C15" s="18" t="s">
        <v>1357</v>
      </c>
      <c r="D15" s="17" t="s">
        <v>1358</v>
      </c>
      <c r="E15" s="19">
        <f>Mediciones!M2076</f>
        <v>0</v>
      </c>
    </row>
    <row r="16" spans="3:5" x14ac:dyDescent="0.25">
      <c r="C16" s="18" t="s">
        <v>1651</v>
      </c>
      <c r="D16" s="17" t="s">
        <v>1652</v>
      </c>
      <c r="E16" s="19">
        <f>Mediciones!M2413</f>
        <v>0</v>
      </c>
    </row>
    <row r="17" spans="3:10" x14ac:dyDescent="0.25">
      <c r="C17" s="18" t="s">
        <v>1712</v>
      </c>
      <c r="D17" s="17" t="s">
        <v>1713</v>
      </c>
      <c r="E17" s="19">
        <f>Mediciones!M2481</f>
        <v>0</v>
      </c>
    </row>
    <row r="18" spans="3:10" x14ac:dyDescent="0.25">
      <c r="C18" s="18" t="s">
        <v>1736</v>
      </c>
      <c r="D18" s="17" t="s">
        <v>1737</v>
      </c>
      <c r="E18" s="19">
        <f>Mediciones!M2512</f>
        <v>0</v>
      </c>
    </row>
    <row r="19" spans="3:10" x14ac:dyDescent="0.25">
      <c r="C19" s="18" t="s">
        <v>1762</v>
      </c>
      <c r="D19" s="17" t="s">
        <v>1763</v>
      </c>
      <c r="E19" s="19">
        <f>Mediciones!M2604</f>
        <v>0</v>
      </c>
    </row>
    <row r="20" spans="3:10" x14ac:dyDescent="0.25">
      <c r="C20" s="18" t="s">
        <v>1800</v>
      </c>
      <c r="D20" s="17" t="s">
        <v>1801</v>
      </c>
      <c r="E20" s="19">
        <f>Mediciones!M2673</f>
        <v>0</v>
      </c>
    </row>
    <row r="21" spans="3:10" x14ac:dyDescent="0.25">
      <c r="C21" s="18" t="s">
        <v>1963</v>
      </c>
      <c r="D21" s="17" t="s">
        <v>1964</v>
      </c>
      <c r="E21" s="19">
        <f>Mediciones!M2878</f>
        <v>0</v>
      </c>
    </row>
    <row r="22" spans="3:10" x14ac:dyDescent="0.25">
      <c r="C22" s="18" t="s">
        <v>1970</v>
      </c>
      <c r="D22" s="17" t="s">
        <v>1971</v>
      </c>
      <c r="E22" s="19">
        <f>Mediciones!M2887</f>
        <v>0</v>
      </c>
    </row>
    <row r="23" spans="3:10" x14ac:dyDescent="0.25">
      <c r="C23" s="18" t="s">
        <v>1985</v>
      </c>
      <c r="D23" s="17" t="s">
        <v>1986</v>
      </c>
      <c r="E23" s="19">
        <f>Mediciones!M2899</f>
        <v>0</v>
      </c>
    </row>
    <row r="24" spans="3:10" ht="33.75" x14ac:dyDescent="0.25">
      <c r="C24" s="3"/>
      <c r="D24" s="4" t="s">
        <v>1987</v>
      </c>
      <c r="E24" s="3"/>
    </row>
    <row r="25" spans="3:10" x14ac:dyDescent="0.25">
      <c r="C25" s="3"/>
    </row>
    <row r="26" spans="3:10" x14ac:dyDescent="0.25">
      <c r="C26" s="3"/>
      <c r="D26" s="4"/>
      <c r="E26" s="3"/>
    </row>
    <row r="27" spans="3:10" ht="82.5" customHeight="1" x14ac:dyDescent="0.25">
      <c r="C27" s="69" t="s">
        <v>2083</v>
      </c>
      <c r="D27" s="70"/>
      <c r="E27" s="71" t="str">
        <f>IF(COUNTIF(Mediciones!N12:O3010,"INDICAR PRECIO"),"OFERTA INCOMPLETA",E23+E22+E21+E20+E19+E18+E17+E16+E15+E14+E13+E12+E11+E10+E9+E8+E7+E6+E5+E4)</f>
        <v>OFERTA INCOMPLETA</v>
      </c>
      <c r="F27" s="72"/>
      <c r="G27" s="5"/>
      <c r="H27" s="6"/>
      <c r="I27" s="5"/>
      <c r="J27" s="5"/>
    </row>
    <row r="28" spans="3:10" x14ac:dyDescent="0.25">
      <c r="C28" s="7"/>
      <c r="D28" s="8"/>
      <c r="E28" s="8"/>
      <c r="F28" s="9"/>
      <c r="G28" s="5"/>
      <c r="H28" s="6"/>
      <c r="I28" s="5"/>
      <c r="J28" s="5"/>
    </row>
    <row r="29" spans="3:10" ht="30" customHeight="1" x14ac:dyDescent="0.25">
      <c r="C29" s="69" t="s">
        <v>2084</v>
      </c>
      <c r="D29" s="70"/>
      <c r="E29" s="71" t="str">
        <f>IF(COUNTIF(Mediciones!N11:O3009,"INDICAR PRECIO"),"OFERTA INCOMPLETA",ROUND(E27*0.05,2))</f>
        <v>OFERTA INCOMPLETA</v>
      </c>
      <c r="F29" s="72"/>
      <c r="G29" s="5"/>
      <c r="H29" s="6"/>
      <c r="I29" s="5"/>
      <c r="J29" s="5"/>
    </row>
    <row r="30" spans="3:10" ht="30" customHeight="1" x14ac:dyDescent="0.25">
      <c r="C30" s="69" t="s">
        <v>2085</v>
      </c>
      <c r="D30" s="70"/>
      <c r="E30" s="71" t="str">
        <f>IF(COUNTIF(Mediciones!N12:O3010,"INDICAR PRECIO"),"OFERTA INCOMPLETA",ROUND(E27*0.05,2))</f>
        <v>OFERTA INCOMPLETA</v>
      </c>
      <c r="F30" s="72"/>
      <c r="G30" s="5"/>
      <c r="H30" s="6"/>
      <c r="I30" s="5"/>
      <c r="J30" s="5"/>
    </row>
    <row r="31" spans="3:10" x14ac:dyDescent="0.25">
      <c r="C31" s="10"/>
      <c r="D31" s="10"/>
      <c r="E31" s="11"/>
      <c r="F31" s="11"/>
      <c r="G31" s="5"/>
      <c r="H31" s="6"/>
      <c r="I31" s="5"/>
      <c r="J31" s="5"/>
    </row>
    <row r="32" spans="3:10" ht="104.25" customHeight="1" x14ac:dyDescent="0.25">
      <c r="C32" s="73" t="s">
        <v>2086</v>
      </c>
      <c r="D32" s="73"/>
      <c r="E32" s="74" t="str">
        <f>IF(COUNTIF(Mediciones!N12:O3010,"INDICAR PRECIO"),"OFERTA INCOMPLETA",E27+E29+E30)</f>
        <v>OFERTA INCOMPLETA</v>
      </c>
      <c r="F32" s="74"/>
      <c r="G32" s="12" t="s">
        <v>2087</v>
      </c>
      <c r="H32" s="13">
        <v>1085733.1499999999</v>
      </c>
      <c r="I32" s="75" t="s">
        <v>2088</v>
      </c>
      <c r="J32" s="75"/>
    </row>
    <row r="33" spans="3:10" ht="27.75" customHeight="1" x14ac:dyDescent="0.25">
      <c r="C33" s="5"/>
      <c r="D33" s="14"/>
      <c r="E33" s="14"/>
      <c r="F33" s="14"/>
      <c r="G33" s="14"/>
      <c r="H33" s="14"/>
      <c r="I33" s="5"/>
      <c r="J33" s="15"/>
    </row>
    <row r="34" spans="3:10" ht="42.75" customHeight="1" x14ac:dyDescent="0.25">
      <c r="C34" s="73" t="str">
        <f>IF(E32&gt;H32,"OFERTA INCOMPLETA O IMPORTE SUPERIOR AL PRESUPUESTO. OFERTA INVÁLIDA, EL PRECIO TOTAL DE LA OFERTA ECONÓMICA DEBE SER IGUAL O INFERIOR AL PRESUPUESTO BASE DE LICITACIÓN","IMPORTE VÁLIDO, SEÑALAR ESTE IMPORTE EN EL ESPACIO HABILITADO DE LA APLICACIÓN DE PRESENTACIÓN DE OFERTAS")</f>
        <v>OFERTA INCOMPLETA O IMPORTE SUPERIOR AL PRESUPUESTO. OFERTA INVÁLIDA, EL PRECIO TOTAL DE LA OFERTA ECONÓMICA DEBE SER IGUAL O INFERIOR AL PRESUPUESTO BASE DE LICITACIÓN</v>
      </c>
      <c r="D34" s="73"/>
      <c r="E34" s="14"/>
      <c r="F34" s="14"/>
      <c r="G34" s="14"/>
      <c r="H34" s="14"/>
      <c r="I34" s="5"/>
      <c r="J34" s="5"/>
    </row>
    <row r="35" spans="3:10" ht="65.25" customHeight="1" x14ac:dyDescent="0.25">
      <c r="C35" s="76" t="s">
        <v>2089</v>
      </c>
      <c r="D35" s="76"/>
      <c r="E35" s="16"/>
      <c r="F35" s="16"/>
      <c r="G35" s="14"/>
      <c r="H35" s="14"/>
      <c r="I35" s="5"/>
      <c r="J35" s="5"/>
    </row>
    <row r="37" spans="3:10" ht="74.45" customHeight="1" x14ac:dyDescent="0.25"/>
    <row r="39" spans="3:10" ht="53.45" customHeight="1" x14ac:dyDescent="0.25"/>
    <row r="40" spans="3:10" ht="87.95" customHeight="1" x14ac:dyDescent="0.25"/>
  </sheetData>
  <sheetProtection algorithmName="SHA-512" hashValue="91Wbqp61cbFILA3DZB7hF/gSIQdpknhEp3LFq1GLrlUYzlM0b0XKNLEEi0DDo1j7Q3lCHXs33CFW/qDffUkyAg==" saltValue="fhCeQdei//8/PLfjzq7OMQ==" spinCount="100000" sheet="1" objects="1" scenarios="1"/>
  <mergeCells count="11">
    <mergeCell ref="C32:D32"/>
    <mergeCell ref="E32:F32"/>
    <mergeCell ref="I32:J32"/>
    <mergeCell ref="C34:D34"/>
    <mergeCell ref="C35:D35"/>
    <mergeCell ref="C27:D27"/>
    <mergeCell ref="C29:D29"/>
    <mergeCell ref="C30:D30"/>
    <mergeCell ref="E27:F27"/>
    <mergeCell ref="E29:F29"/>
    <mergeCell ref="E30:F30"/>
  </mergeCells>
  <conditionalFormatting sqref="C34">
    <cfRule type="containsText" dxfId="6" priority="6" operator="containsText" text="OFERTA INCOMPLETA">
      <formula>NOT(ISERROR(SEARCH("OFERTA INCOMPLETA",C34)))</formula>
    </cfRule>
    <cfRule type="containsText" dxfId="5" priority="7" operator="containsText" text="IMPORTE VÁLIDO, SEÑALAR ESTE IMPORTE">
      <formula>NOT(ISERROR(SEARCH("IMPORTE VÁLIDO, SEÑALAR ESTE IMPORTE",C34)))</formula>
    </cfRule>
  </conditionalFormatting>
  <conditionalFormatting sqref="E27">
    <cfRule type="containsText" dxfId="4" priority="3" operator="containsText" text="OFERTA INCOMPLETA">
      <formula>NOT(ISERROR(SEARCH("OFERTA INCOMPLETA",E27)))</formula>
    </cfRule>
  </conditionalFormatting>
  <conditionalFormatting sqref="E31:F32 E29:E30">
    <cfRule type="containsText" dxfId="3" priority="5" operator="containsText" text="OFERTA INCOMPLETA">
      <formula>NOT(ISERROR(SEARCH("OFERTA INCOMPLETA",E29)))</formula>
    </cfRule>
  </conditionalFormatting>
  <conditionalFormatting sqref="E32:F32">
    <cfRule type="cellIs" dxfId="2" priority="4" operator="lessThanOrEqual">
      <formula>$J$45</formula>
    </cfRule>
  </conditionalFormatting>
  <conditionalFormatting sqref="H27:H32">
    <cfRule type="containsText" dxfId="1" priority="1" operator="containsText" text="PRECIO INDICADO">
      <formula>NOT(ISERROR(SEARCH("PRECIO INDICADO",H27)))</formula>
    </cfRule>
    <cfRule type="containsText" dxfId="0" priority="2" operator="containsText" text="INDICAR PRECIO">
      <formula>NOT(ISERROR(SEARCH("INDICAR PRECIO",H27)))</formula>
    </cfRule>
  </conditionalFormatting>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Mediciones</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Benito</dc:creator>
  <cp:lastModifiedBy>Ordoñez Martin, Alvaro</cp:lastModifiedBy>
  <dcterms:created xsi:type="dcterms:W3CDTF">2025-02-10T16:42:42Z</dcterms:created>
  <dcterms:modified xsi:type="dcterms:W3CDTF">2025-03-31T08:10:10Z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ón Presto">
    <vt:lpwstr>1.0</vt:lpwstr>
  </property>
  <property fmtid="{D5CDD505-2E9C-101B-9397-08002B2CF9AE}" pid="3" name="MSIP_Label_2c0a8209-6590-4cef-adb7-80fa47675d6e_Enabled">
    <vt:lpwstr>true</vt:lpwstr>
  </property>
  <property fmtid="{D5CDD505-2E9C-101B-9397-08002B2CF9AE}" pid="4" name="MSIP_Label_2c0a8209-6590-4cef-adb7-80fa47675d6e_SetDate">
    <vt:lpwstr>2025-02-18T09:09:39Z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11f39441-499f-445e-9660-c520a0f2f7ce</vt:lpwstr>
  </property>
  <property fmtid="{D5CDD505-2E9C-101B-9397-08002B2CF9AE}" pid="9" name="MSIP_Label_2c0a8209-6590-4cef-adb7-80fa47675d6e_ContentBits">
    <vt:lpwstr>2</vt:lpwstr>
  </property>
</Properties>
</file>